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defaultThemeVersion="124226"/>
  <mc:AlternateContent xmlns:mc="http://schemas.openxmlformats.org/markup-compatibility/2006">
    <mc:Choice Requires="x15">
      <x15ac:absPath xmlns:x15ac="http://schemas.microsoft.com/office/spreadsheetml/2010/11/ac" url="C:\Users\imaia\Desktop\社労士サンプル.2025\"/>
    </mc:Choice>
  </mc:AlternateContent>
  <xr:revisionPtr revIDLastSave="0" documentId="13_ncr:1_{7A8F66C5-4ED7-480A-A7BC-E1CE165EC6C6}" xr6:coauthVersionLast="47" xr6:coauthVersionMax="47" xr10:uidLastSave="{00000000-0000-0000-0000-000000000000}"/>
  <bookViews>
    <workbookView xWindow="-108" yWindow="-108" windowWidth="23256" windowHeight="12456" tabRatio="776" xr2:uid="{00000000-000D-0000-FFFF-FFFF00000000}"/>
  </bookViews>
  <sheets>
    <sheet name="使い方" sheetId="121" r:id="rId1"/>
    <sheet name="2025.基本条文（ステップ1）" sheetId="122" r:id="rId2"/>
    <sheet name="メモ連（ステップ2）" sheetId="131" r:id="rId3"/>
    <sheet name="（ステップ3）過去問　1　" sheetId="126" r:id="rId4"/>
    <sheet name="成績表" sheetId="71" r:id="rId5"/>
  </sheets>
  <definedNames>
    <definedName name="_xlnm._FilterDatabase" localSheetId="3" hidden="1">'（ステップ3）過去問　1　'!$F$1:$F$552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409" i="131" l="1"/>
  <c r="H408" i="131"/>
  <c r="H407" i="131"/>
  <c r="H406" i="131"/>
  <c r="H405" i="131"/>
  <c r="H404" i="131"/>
  <c r="H403" i="131"/>
  <c r="H402" i="131"/>
  <c r="H401" i="131"/>
  <c r="H400" i="131"/>
  <c r="H399" i="131"/>
  <c r="H398" i="131"/>
  <c r="H397" i="131"/>
  <c r="H396" i="131"/>
  <c r="H395" i="131"/>
  <c r="H394" i="131"/>
  <c r="H393" i="131"/>
  <c r="H392" i="131"/>
  <c r="H391" i="131"/>
  <c r="H390" i="131"/>
  <c r="H389" i="131"/>
  <c r="H388" i="131"/>
  <c r="H387" i="131"/>
  <c r="H386" i="131"/>
  <c r="H385" i="131"/>
  <c r="H384" i="131"/>
  <c r="H383" i="131"/>
  <c r="H382" i="131"/>
  <c r="H381" i="131"/>
  <c r="H380" i="131"/>
  <c r="H379" i="131"/>
  <c r="H378" i="131"/>
  <c r="H377" i="131"/>
  <c r="H376" i="131"/>
  <c r="H375" i="131"/>
  <c r="H374" i="131"/>
  <c r="H373" i="131"/>
  <c r="H372" i="131"/>
  <c r="H371" i="131"/>
  <c r="H370" i="131"/>
  <c r="H369" i="131"/>
  <c r="H368" i="131"/>
  <c r="H367" i="131"/>
  <c r="H366" i="131"/>
  <c r="H365" i="131"/>
  <c r="H364" i="131"/>
  <c r="H363" i="131"/>
  <c r="H362" i="131"/>
  <c r="H361" i="131"/>
  <c r="H360" i="131"/>
  <c r="H359" i="131"/>
  <c r="H358" i="131"/>
  <c r="H357" i="131"/>
  <c r="H356" i="131"/>
  <c r="H355" i="131"/>
  <c r="H354" i="131"/>
  <c r="H353" i="131"/>
  <c r="H352" i="131"/>
  <c r="H351" i="131"/>
  <c r="H350" i="131"/>
  <c r="H349" i="131"/>
  <c r="H348" i="131"/>
  <c r="H347" i="131"/>
  <c r="H346" i="131"/>
  <c r="H345" i="131"/>
  <c r="H344" i="131"/>
  <c r="H343" i="131"/>
  <c r="H342" i="131"/>
  <c r="H341" i="131"/>
  <c r="H340" i="131"/>
  <c r="H339" i="131"/>
  <c r="H338" i="131"/>
  <c r="H337" i="131"/>
  <c r="H336" i="131"/>
  <c r="H335" i="131"/>
  <c r="H334" i="131"/>
  <c r="H333" i="131"/>
  <c r="H323" i="131"/>
  <c r="H322" i="131"/>
  <c r="H321" i="131"/>
  <c r="H332" i="131"/>
  <c r="H331" i="131"/>
  <c r="H330" i="131"/>
  <c r="H329" i="131"/>
  <c r="H328" i="131"/>
  <c r="H327" i="131"/>
  <c r="H326" i="131"/>
  <c r="H325" i="131"/>
  <c r="H324" i="131"/>
  <c r="H320" i="131"/>
  <c r="H319" i="131"/>
  <c r="H318" i="131"/>
  <c r="H317" i="131"/>
  <c r="H316" i="131"/>
  <c r="H315" i="131"/>
  <c r="H314" i="131"/>
  <c r="H313" i="131"/>
  <c r="H312" i="131"/>
  <c r="H311" i="131"/>
  <c r="H310" i="131"/>
  <c r="H309" i="131"/>
  <c r="H308" i="131"/>
  <c r="H307" i="131"/>
  <c r="H306" i="131"/>
  <c r="H305" i="131"/>
  <c r="H304" i="131"/>
  <c r="H303" i="131"/>
  <c r="H302" i="131"/>
  <c r="H301" i="131"/>
  <c r="H300" i="131"/>
  <c r="H299" i="131"/>
  <c r="H298" i="131"/>
  <c r="H297" i="131"/>
  <c r="H296" i="131"/>
  <c r="H295" i="131"/>
  <c r="H294" i="131"/>
  <c r="H293" i="131"/>
  <c r="H292" i="131"/>
  <c r="H291" i="131"/>
  <c r="H290" i="131"/>
  <c r="H289" i="131"/>
  <c r="H288" i="131"/>
  <c r="H287" i="131"/>
  <c r="H286" i="131"/>
  <c r="H285" i="131"/>
  <c r="H284" i="131"/>
  <c r="H283" i="131"/>
  <c r="H282" i="131"/>
  <c r="H281" i="131"/>
  <c r="H280" i="131"/>
  <c r="H279" i="131"/>
  <c r="H278" i="131"/>
  <c r="H277" i="131"/>
  <c r="H276" i="131"/>
  <c r="H275" i="131"/>
  <c r="H274" i="131"/>
  <c r="H273" i="131"/>
  <c r="H272" i="131"/>
  <c r="H271" i="131"/>
  <c r="H270" i="131"/>
  <c r="H269" i="131"/>
  <c r="H268" i="131"/>
  <c r="H267" i="131"/>
  <c r="H266" i="131"/>
  <c r="H265" i="131"/>
  <c r="H264" i="131"/>
  <c r="H263" i="131"/>
  <c r="H262" i="131"/>
  <c r="H261" i="131"/>
  <c r="H260" i="131"/>
  <c r="H259" i="131"/>
  <c r="H258" i="131"/>
  <c r="H257" i="131"/>
  <c r="H256" i="131"/>
  <c r="H255" i="131"/>
  <c r="H254" i="131"/>
  <c r="H253" i="131"/>
  <c r="H252" i="131"/>
  <c r="H251" i="131"/>
  <c r="H250" i="131"/>
  <c r="H249" i="131"/>
  <c r="H248" i="131"/>
  <c r="H247" i="131"/>
  <c r="H246" i="131"/>
  <c r="H245" i="131"/>
  <c r="H244" i="131"/>
  <c r="H243" i="131"/>
  <c r="H242" i="131"/>
  <c r="H241" i="131"/>
  <c r="H240" i="131"/>
  <c r="H239" i="131"/>
  <c r="H238" i="131"/>
  <c r="H237" i="131"/>
  <c r="H236" i="131"/>
  <c r="H235" i="131"/>
  <c r="H234" i="131"/>
  <c r="H233" i="131"/>
  <c r="H232" i="131"/>
  <c r="H231" i="131"/>
  <c r="H230" i="131"/>
  <c r="H229" i="131"/>
  <c r="H228" i="131"/>
  <c r="H227" i="131"/>
  <c r="H226" i="131"/>
  <c r="H225" i="131"/>
  <c r="H224" i="131"/>
  <c r="H223" i="131"/>
  <c r="H222" i="131"/>
  <c r="H221" i="131"/>
  <c r="H220" i="131"/>
  <c r="H219" i="131"/>
  <c r="H218" i="131"/>
  <c r="H217" i="131"/>
  <c r="H216" i="131"/>
  <c r="H215" i="131"/>
  <c r="H214" i="131"/>
  <c r="H213" i="131"/>
  <c r="H212" i="131"/>
  <c r="H211" i="131"/>
  <c r="H210" i="131"/>
  <c r="H209" i="131"/>
  <c r="H208" i="131"/>
  <c r="H207" i="131"/>
  <c r="H206" i="131"/>
  <c r="H205" i="131"/>
  <c r="H204" i="131"/>
  <c r="H203" i="131"/>
  <c r="H202" i="131"/>
  <c r="H201" i="131"/>
  <c r="H200" i="131"/>
  <c r="H199" i="131"/>
  <c r="H198" i="131"/>
  <c r="H197" i="131"/>
  <c r="H196" i="131"/>
  <c r="H195" i="131"/>
  <c r="H194" i="131"/>
  <c r="H193" i="131"/>
  <c r="H192" i="131"/>
  <c r="H191" i="131"/>
  <c r="H190" i="131"/>
  <c r="H189" i="131"/>
  <c r="H188" i="131"/>
  <c r="H187" i="131"/>
  <c r="H186" i="131"/>
  <c r="H185" i="131"/>
  <c r="H184" i="131"/>
  <c r="H183" i="131"/>
  <c r="H182" i="131"/>
  <c r="H181" i="131"/>
  <c r="H180" i="131"/>
  <c r="H179" i="131"/>
  <c r="H178" i="131"/>
  <c r="H177" i="131"/>
  <c r="H176" i="131"/>
  <c r="H175" i="131"/>
  <c r="H174" i="131"/>
  <c r="H173" i="131"/>
  <c r="H172" i="131"/>
  <c r="H171" i="131"/>
  <c r="H170" i="131"/>
  <c r="H169" i="131"/>
  <c r="H168" i="131"/>
  <c r="H167" i="131"/>
  <c r="H166" i="131"/>
  <c r="H165" i="131"/>
  <c r="H164" i="131"/>
  <c r="H163" i="131"/>
  <c r="H162" i="131"/>
  <c r="H161" i="131"/>
  <c r="H160" i="131"/>
  <c r="H159" i="131"/>
  <c r="H158" i="131"/>
  <c r="H157" i="131"/>
  <c r="H156" i="131"/>
  <c r="H155" i="131"/>
  <c r="H154" i="131"/>
  <c r="H153" i="131"/>
  <c r="H152" i="131"/>
  <c r="H151" i="131"/>
  <c r="H150" i="131"/>
  <c r="H149" i="131"/>
  <c r="H148" i="131"/>
  <c r="H147" i="131"/>
  <c r="H146" i="131"/>
  <c r="H145" i="131"/>
  <c r="H144" i="131"/>
  <c r="H143" i="131"/>
  <c r="H142" i="131"/>
  <c r="H141" i="131"/>
  <c r="H140" i="131"/>
  <c r="H139" i="131"/>
  <c r="H138" i="131"/>
  <c r="H137" i="131"/>
  <c r="H136" i="131"/>
  <c r="H135" i="131"/>
  <c r="H134" i="131"/>
  <c r="H133" i="131"/>
  <c r="H132" i="131"/>
  <c r="H131" i="131"/>
  <c r="H130" i="131"/>
  <c r="H129" i="131"/>
  <c r="H128" i="131"/>
  <c r="H127" i="131"/>
  <c r="H126" i="131"/>
  <c r="H125" i="131"/>
  <c r="H124" i="131"/>
  <c r="H123" i="131"/>
  <c r="H122" i="131"/>
  <c r="H121" i="131"/>
  <c r="H120" i="131"/>
  <c r="H119" i="131"/>
  <c r="H118" i="131"/>
  <c r="H117" i="131"/>
  <c r="H116" i="131"/>
  <c r="H115" i="131"/>
  <c r="H114" i="131"/>
  <c r="H113" i="131"/>
  <c r="H112" i="131"/>
  <c r="H111" i="131"/>
  <c r="H110" i="131"/>
  <c r="H109" i="131"/>
  <c r="H108" i="131"/>
  <c r="H107" i="131"/>
  <c r="H106" i="131"/>
  <c r="H105" i="131"/>
  <c r="H104" i="131"/>
  <c r="H103" i="131"/>
  <c r="H102" i="131"/>
  <c r="H101" i="131"/>
  <c r="H100" i="131"/>
  <c r="H99" i="131"/>
  <c r="H98" i="131"/>
  <c r="H97" i="131"/>
  <c r="H96" i="131"/>
  <c r="H95" i="131"/>
  <c r="H94" i="131"/>
  <c r="H93" i="131"/>
  <c r="H92" i="131"/>
  <c r="H91" i="131"/>
  <c r="H90" i="131"/>
  <c r="H89" i="131"/>
  <c r="H88" i="131"/>
  <c r="H87" i="131"/>
  <c r="H86" i="131"/>
  <c r="H85" i="131"/>
  <c r="H84" i="131"/>
  <c r="H83" i="131"/>
  <c r="H82" i="131"/>
  <c r="H81" i="131"/>
  <c r="H80" i="131"/>
  <c r="H79" i="131"/>
  <c r="H78" i="131"/>
  <c r="H77" i="131"/>
  <c r="H76" i="131"/>
  <c r="H75" i="131"/>
  <c r="H74" i="131"/>
  <c r="H73" i="131"/>
  <c r="H72" i="131"/>
  <c r="H71" i="131"/>
  <c r="H70" i="131"/>
  <c r="H69" i="131"/>
  <c r="H68" i="131"/>
  <c r="H67" i="131"/>
  <c r="H66" i="131"/>
  <c r="H65" i="131"/>
  <c r="H64" i="131"/>
  <c r="H63" i="131"/>
  <c r="H62" i="131"/>
  <c r="H61" i="131"/>
  <c r="H60" i="131"/>
  <c r="H59" i="131"/>
  <c r="H58" i="131"/>
  <c r="H57" i="131"/>
  <c r="H56" i="131"/>
  <c r="H55" i="131"/>
  <c r="H54" i="131"/>
  <c r="H53" i="131"/>
  <c r="H52" i="131"/>
  <c r="H51" i="131"/>
  <c r="H50" i="131"/>
  <c r="H49" i="131"/>
  <c r="H48" i="131"/>
  <c r="H47" i="131"/>
  <c r="H46" i="131"/>
  <c r="H45" i="131"/>
  <c r="H44" i="131"/>
  <c r="H43" i="131"/>
  <c r="H42" i="131"/>
  <c r="H41" i="131"/>
  <c r="H40" i="131"/>
  <c r="H39" i="131"/>
  <c r="H38" i="131"/>
  <c r="H37" i="131"/>
  <c r="H36" i="131"/>
  <c r="H35" i="131"/>
  <c r="H34" i="131"/>
  <c r="H33" i="131"/>
  <c r="H32" i="131"/>
  <c r="H31" i="131"/>
  <c r="H30" i="131"/>
  <c r="H29" i="131"/>
  <c r="H28" i="131"/>
  <c r="H27" i="131"/>
  <c r="H26" i="131"/>
  <c r="H25" i="131"/>
  <c r="H24" i="131"/>
  <c r="H23" i="131"/>
  <c r="H22" i="131"/>
  <c r="H21" i="131"/>
  <c r="H20" i="131"/>
  <c r="H19" i="131"/>
  <c r="H18" i="131"/>
  <c r="H17" i="131"/>
  <c r="H16" i="131"/>
  <c r="H15" i="131"/>
  <c r="H14" i="131"/>
  <c r="H13" i="131"/>
  <c r="H12" i="131"/>
  <c r="H11" i="131"/>
  <c r="H10" i="131"/>
  <c r="H9" i="131"/>
  <c r="H8" i="131"/>
  <c r="H7" i="131"/>
  <c r="H6" i="131"/>
  <c r="H5" i="131"/>
  <c r="H4" i="131"/>
  <c r="H3" i="131"/>
  <c r="AR105" i="126" l="1"/>
  <c r="AQ105" i="126"/>
  <c r="AP105" i="126"/>
  <c r="AS105" i="126" s="1"/>
  <c r="AO105" i="126"/>
  <c r="AN105" i="126"/>
  <c r="AL105" i="126"/>
  <c r="AK105" i="126"/>
  <c r="AJ105" i="126"/>
  <c r="AI105" i="126"/>
  <c r="AH105" i="126"/>
  <c r="T105" i="126"/>
  <c r="AF105" i="126" s="1"/>
  <c r="S105" i="126"/>
  <c r="AE105" i="126" s="1"/>
  <c r="R105" i="126"/>
  <c r="AD105" i="126" s="1"/>
  <c r="Q105" i="126"/>
  <c r="AC105" i="126" s="1"/>
  <c r="P105" i="126"/>
  <c r="AB105" i="126" s="1"/>
  <c r="O105" i="126"/>
  <c r="N105" i="126"/>
  <c r="M105" i="126"/>
  <c r="L105" i="126"/>
  <c r="K105" i="126"/>
  <c r="AR104" i="126"/>
  <c r="AQ104" i="126"/>
  <c r="AP104" i="126"/>
  <c r="AU104" i="126" s="1"/>
  <c r="AO104" i="126"/>
  <c r="AN104" i="126"/>
  <c r="AL104" i="126"/>
  <c r="AK104" i="126"/>
  <c r="AJ104" i="126"/>
  <c r="AI104" i="126"/>
  <c r="AH104" i="126"/>
  <c r="T104" i="126"/>
  <c r="AF104" i="126" s="1"/>
  <c r="S104" i="126"/>
  <c r="AE104" i="126" s="1"/>
  <c r="R104" i="126"/>
  <c r="AD104" i="126" s="1"/>
  <c r="Q104" i="126"/>
  <c r="AC104" i="126" s="1"/>
  <c r="P104" i="126"/>
  <c r="O104" i="126"/>
  <c r="N104" i="126"/>
  <c r="M104" i="126"/>
  <c r="L104" i="126"/>
  <c r="K104" i="126"/>
  <c r="AR103" i="126"/>
  <c r="AQ103" i="126"/>
  <c r="AP103" i="126"/>
  <c r="AO103" i="126"/>
  <c r="AT103" i="126" s="1"/>
  <c r="AN103" i="126"/>
  <c r="AL103" i="126"/>
  <c r="AK103" i="126"/>
  <c r="AJ103" i="126"/>
  <c r="AI103" i="126"/>
  <c r="AH103" i="126"/>
  <c r="AE103" i="126"/>
  <c r="T103" i="126"/>
  <c r="AF103" i="126" s="1"/>
  <c r="S103" i="126"/>
  <c r="R103" i="126"/>
  <c r="AD103" i="126" s="1"/>
  <c r="Q103" i="126"/>
  <c r="AC103" i="126" s="1"/>
  <c r="P103" i="126"/>
  <c r="AB103" i="126" s="1"/>
  <c r="O103" i="126"/>
  <c r="N103" i="126"/>
  <c r="M103" i="126"/>
  <c r="L103" i="126"/>
  <c r="K103" i="126"/>
  <c r="AR102" i="126"/>
  <c r="AQ102" i="126"/>
  <c r="AP102" i="126"/>
  <c r="AO102" i="126"/>
  <c r="AN102" i="126"/>
  <c r="AL102" i="126"/>
  <c r="AK102" i="126"/>
  <c r="AJ102" i="126"/>
  <c r="AI102" i="126"/>
  <c r="AH102" i="126"/>
  <c r="AF102" i="126"/>
  <c r="AE102" i="126"/>
  <c r="T102" i="126"/>
  <c r="S102" i="126"/>
  <c r="R102" i="126"/>
  <c r="AD102" i="126" s="1"/>
  <c r="Q102" i="126"/>
  <c r="AC102" i="126" s="1"/>
  <c r="P102" i="126"/>
  <c r="O102" i="126"/>
  <c r="N102" i="126"/>
  <c r="M102" i="126"/>
  <c r="L102" i="126"/>
  <c r="K102" i="126"/>
  <c r="AR101" i="126"/>
  <c r="AQ101" i="126"/>
  <c r="AP101" i="126"/>
  <c r="AO101" i="126"/>
  <c r="AT101" i="126" s="1"/>
  <c r="AN101" i="126"/>
  <c r="AL101" i="126"/>
  <c r="AK101" i="126"/>
  <c r="AJ101" i="126"/>
  <c r="AI101" i="126"/>
  <c r="AH101" i="126"/>
  <c r="AE101" i="126"/>
  <c r="T101" i="126"/>
  <c r="AF101" i="126" s="1"/>
  <c r="S101" i="126"/>
  <c r="R101" i="126"/>
  <c r="AD101" i="126" s="1"/>
  <c r="Q101" i="126"/>
  <c r="AC101" i="126" s="1"/>
  <c r="P101" i="126"/>
  <c r="BC101" i="126" s="1"/>
  <c r="O101" i="126"/>
  <c r="N101" i="126"/>
  <c r="M101" i="126"/>
  <c r="L101" i="126"/>
  <c r="K101" i="126"/>
  <c r="AR100" i="126"/>
  <c r="AQ100" i="126"/>
  <c r="AP100" i="126"/>
  <c r="AO100" i="126"/>
  <c r="AT100" i="126" s="1"/>
  <c r="AN100" i="126"/>
  <c r="AL100" i="126"/>
  <c r="AK100" i="126"/>
  <c r="AJ100" i="126"/>
  <c r="AI100" i="126"/>
  <c r="AH100" i="126"/>
  <c r="AE100" i="126"/>
  <c r="T100" i="126"/>
  <c r="AF100" i="126" s="1"/>
  <c r="S100" i="126"/>
  <c r="R100" i="126"/>
  <c r="AD100" i="126" s="1"/>
  <c r="Q100" i="126"/>
  <c r="AC100" i="126" s="1"/>
  <c r="BG100" i="126" s="1"/>
  <c r="BE100" i="126" s="1"/>
  <c r="P100" i="126"/>
  <c r="AB100" i="126" s="1"/>
  <c r="O100" i="126"/>
  <c r="N100" i="126"/>
  <c r="M100" i="126"/>
  <c r="L100" i="126"/>
  <c r="K100" i="126"/>
  <c r="AR99" i="126"/>
  <c r="AQ99" i="126"/>
  <c r="AP99" i="126"/>
  <c r="AO99" i="126"/>
  <c r="AN99" i="126"/>
  <c r="AL99" i="126"/>
  <c r="AK99" i="126"/>
  <c r="AJ99" i="126"/>
  <c r="AI99" i="126"/>
  <c r="AH99" i="126"/>
  <c r="T99" i="126"/>
  <c r="AF99" i="126" s="1"/>
  <c r="S99" i="126"/>
  <c r="AE99" i="126" s="1"/>
  <c r="R99" i="126"/>
  <c r="Q99" i="126"/>
  <c r="AC99" i="126" s="1"/>
  <c r="P99" i="126"/>
  <c r="AB99" i="126" s="1"/>
  <c r="O99" i="126"/>
  <c r="N99" i="126"/>
  <c r="M99" i="126"/>
  <c r="L99" i="126"/>
  <c r="K99" i="126"/>
  <c r="AR98" i="126"/>
  <c r="AQ98" i="126"/>
  <c r="AP98" i="126"/>
  <c r="AO98" i="126"/>
  <c r="AN98" i="126"/>
  <c r="AL98" i="126"/>
  <c r="AK98" i="126"/>
  <c r="AJ98" i="126"/>
  <c r="AI98" i="126"/>
  <c r="AH98" i="126"/>
  <c r="AC98" i="126"/>
  <c r="T98" i="126"/>
  <c r="AF98" i="126" s="1"/>
  <c r="S98" i="126"/>
  <c r="AE98" i="126" s="1"/>
  <c r="R98" i="126"/>
  <c r="AD98" i="126" s="1"/>
  <c r="Q98" i="126"/>
  <c r="P98" i="126"/>
  <c r="O98" i="126"/>
  <c r="N98" i="126"/>
  <c r="M98" i="126"/>
  <c r="L98" i="126"/>
  <c r="K98" i="126"/>
  <c r="AR97" i="126"/>
  <c r="AQ97" i="126"/>
  <c r="AP97" i="126"/>
  <c r="AO97" i="126"/>
  <c r="AN97" i="126"/>
  <c r="AL97" i="126"/>
  <c r="AK97" i="126"/>
  <c r="AJ97" i="126"/>
  <c r="AI97" i="126"/>
  <c r="AH97" i="126"/>
  <c r="T97" i="126"/>
  <c r="AF97" i="126" s="1"/>
  <c r="S97" i="126"/>
  <c r="AE97" i="126" s="1"/>
  <c r="R97" i="126"/>
  <c r="AD97" i="126" s="1"/>
  <c r="Q97" i="126"/>
  <c r="AC97" i="126" s="1"/>
  <c r="P97" i="126"/>
  <c r="AB97" i="126" s="1"/>
  <c r="O97" i="126"/>
  <c r="N97" i="126"/>
  <c r="M97" i="126"/>
  <c r="L97" i="126"/>
  <c r="K97" i="126"/>
  <c r="AR96" i="126"/>
  <c r="AQ96" i="126"/>
  <c r="AP96" i="126"/>
  <c r="AO96" i="126"/>
  <c r="AN96" i="126"/>
  <c r="AL96" i="126"/>
  <c r="AK96" i="126"/>
  <c r="AJ96" i="126"/>
  <c r="AI96" i="126"/>
  <c r="AH96" i="126"/>
  <c r="T96" i="126"/>
  <c r="AF96" i="126" s="1"/>
  <c r="S96" i="126"/>
  <c r="AE96" i="126" s="1"/>
  <c r="R96" i="126"/>
  <c r="AD96" i="126" s="1"/>
  <c r="Q96" i="126"/>
  <c r="AC96" i="126" s="1"/>
  <c r="P96" i="126"/>
  <c r="AB96" i="126" s="1"/>
  <c r="O96" i="126"/>
  <c r="N96" i="126"/>
  <c r="M96" i="126"/>
  <c r="L96" i="126"/>
  <c r="K96" i="126"/>
  <c r="AR95" i="126"/>
  <c r="AQ95" i="126"/>
  <c r="AP95" i="126"/>
  <c r="AO95" i="126"/>
  <c r="AN95" i="126"/>
  <c r="AL95" i="126"/>
  <c r="AK95" i="126"/>
  <c r="AJ95" i="126"/>
  <c r="AI95" i="126"/>
  <c r="AH95" i="126"/>
  <c r="T95" i="126"/>
  <c r="AF95" i="126" s="1"/>
  <c r="S95" i="126"/>
  <c r="AE95" i="126" s="1"/>
  <c r="R95" i="126"/>
  <c r="AD95" i="126" s="1"/>
  <c r="Q95" i="126"/>
  <c r="AC95" i="126" s="1"/>
  <c r="P95" i="126"/>
  <c r="AB95" i="126" s="1"/>
  <c r="O95" i="126"/>
  <c r="N95" i="126"/>
  <c r="M95" i="126"/>
  <c r="L95" i="126"/>
  <c r="K95" i="126"/>
  <c r="AR94" i="126"/>
  <c r="AQ94" i="126"/>
  <c r="AP94" i="126"/>
  <c r="AU94" i="126" s="1"/>
  <c r="AO94" i="126"/>
  <c r="AN94" i="126"/>
  <c r="AL94" i="126"/>
  <c r="AK94" i="126"/>
  <c r="AJ94" i="126"/>
  <c r="AI94" i="126"/>
  <c r="AH94" i="126"/>
  <c r="AE94" i="126"/>
  <c r="T94" i="126"/>
  <c r="AF94" i="126" s="1"/>
  <c r="S94" i="126"/>
  <c r="R94" i="126"/>
  <c r="AD94" i="126" s="1"/>
  <c r="Q94" i="126"/>
  <c r="AC94" i="126" s="1"/>
  <c r="P94" i="126"/>
  <c r="O94" i="126"/>
  <c r="N94" i="126"/>
  <c r="M94" i="126"/>
  <c r="L94" i="126"/>
  <c r="K94" i="126"/>
  <c r="AR93" i="126"/>
  <c r="AQ93" i="126"/>
  <c r="AP93" i="126"/>
  <c r="AO93" i="126"/>
  <c r="AN93" i="126"/>
  <c r="AS93" i="126" s="1"/>
  <c r="AL93" i="126"/>
  <c r="AK93" i="126"/>
  <c r="AJ93" i="126"/>
  <c r="AI93" i="126"/>
  <c r="AH93" i="126"/>
  <c r="T93" i="126"/>
  <c r="AF93" i="126" s="1"/>
  <c r="S93" i="126"/>
  <c r="AE93" i="126" s="1"/>
  <c r="R93" i="126"/>
  <c r="AD93" i="126" s="1"/>
  <c r="Q93" i="126"/>
  <c r="AC93" i="126" s="1"/>
  <c r="P93" i="126"/>
  <c r="AB93" i="126" s="1"/>
  <c r="O93" i="126"/>
  <c r="N93" i="126"/>
  <c r="M93" i="126"/>
  <c r="L93" i="126"/>
  <c r="K93" i="126"/>
  <c r="AR92" i="126"/>
  <c r="AQ92" i="126"/>
  <c r="AP92" i="126"/>
  <c r="AO92" i="126"/>
  <c r="AN92" i="126"/>
  <c r="AL92" i="126"/>
  <c r="AK92" i="126"/>
  <c r="AJ92" i="126"/>
  <c r="AI92" i="126"/>
  <c r="AH92" i="126"/>
  <c r="T92" i="126"/>
  <c r="AF92" i="126" s="1"/>
  <c r="S92" i="126"/>
  <c r="AE92" i="126" s="1"/>
  <c r="R92" i="126"/>
  <c r="AD92" i="126" s="1"/>
  <c r="Q92" i="126"/>
  <c r="AC92" i="126" s="1"/>
  <c r="P92" i="126"/>
  <c r="AB92" i="126" s="1"/>
  <c r="O92" i="126"/>
  <c r="N92" i="126"/>
  <c r="M92" i="126"/>
  <c r="L92" i="126"/>
  <c r="K92" i="126"/>
  <c r="AR91" i="126"/>
  <c r="AQ91" i="126"/>
  <c r="AP91" i="126"/>
  <c r="AO91" i="126"/>
  <c r="AN91" i="126"/>
  <c r="AL91" i="126"/>
  <c r="AK91" i="126"/>
  <c r="AJ91" i="126"/>
  <c r="AI91" i="126"/>
  <c r="AH91" i="126"/>
  <c r="T91" i="126"/>
  <c r="AF91" i="126" s="1"/>
  <c r="S91" i="126"/>
  <c r="AE91" i="126" s="1"/>
  <c r="R91" i="126"/>
  <c r="Q91" i="126"/>
  <c r="AC91" i="126" s="1"/>
  <c r="P91" i="126"/>
  <c r="AB91" i="126" s="1"/>
  <c r="O91" i="126"/>
  <c r="N91" i="126"/>
  <c r="M91" i="126"/>
  <c r="L91" i="126"/>
  <c r="K91" i="126"/>
  <c r="AR90" i="126"/>
  <c r="AQ90" i="126"/>
  <c r="AP90" i="126"/>
  <c r="AO90" i="126"/>
  <c r="AT90" i="126" s="1"/>
  <c r="AN90" i="126"/>
  <c r="AL90" i="126"/>
  <c r="AK90" i="126"/>
  <c r="AJ90" i="126"/>
  <c r="AI90" i="126"/>
  <c r="AH90" i="126"/>
  <c r="T90" i="126"/>
  <c r="AF90" i="126" s="1"/>
  <c r="S90" i="126"/>
  <c r="AE90" i="126" s="1"/>
  <c r="R90" i="126"/>
  <c r="AD90" i="126" s="1"/>
  <c r="Q90" i="126"/>
  <c r="AC90" i="126" s="1"/>
  <c r="P90" i="126"/>
  <c r="O90" i="126"/>
  <c r="N90" i="126"/>
  <c r="M90" i="126"/>
  <c r="L90" i="126"/>
  <c r="K90" i="126"/>
  <c r="AR89" i="126"/>
  <c r="AQ89" i="126"/>
  <c r="AP89" i="126"/>
  <c r="AO89" i="126"/>
  <c r="AN89" i="126"/>
  <c r="AL89" i="126"/>
  <c r="AK89" i="126"/>
  <c r="AJ89" i="126"/>
  <c r="AI89" i="126"/>
  <c r="AH89" i="126"/>
  <c r="T89" i="126"/>
  <c r="AF89" i="126" s="1"/>
  <c r="S89" i="126"/>
  <c r="AE89" i="126" s="1"/>
  <c r="R89" i="126"/>
  <c r="AD89" i="126" s="1"/>
  <c r="Q89" i="126"/>
  <c r="AC89" i="126" s="1"/>
  <c r="P89" i="126"/>
  <c r="AB89" i="126" s="1"/>
  <c r="O89" i="126"/>
  <c r="N89" i="126"/>
  <c r="M89" i="126"/>
  <c r="L89" i="126"/>
  <c r="K89" i="126"/>
  <c r="AR88" i="126"/>
  <c r="AQ88" i="126"/>
  <c r="AP88" i="126"/>
  <c r="AO88" i="126"/>
  <c r="AN88" i="126"/>
  <c r="AL88" i="126"/>
  <c r="AK88" i="126"/>
  <c r="AJ88" i="126"/>
  <c r="AI88" i="126"/>
  <c r="AH88" i="126"/>
  <c r="T88" i="126"/>
  <c r="AF88" i="126" s="1"/>
  <c r="S88" i="126"/>
  <c r="AE88" i="126" s="1"/>
  <c r="R88" i="126"/>
  <c r="AD88" i="126" s="1"/>
  <c r="Q88" i="126"/>
  <c r="AC88" i="126" s="1"/>
  <c r="P88" i="126"/>
  <c r="AB88" i="126" s="1"/>
  <c r="O88" i="126"/>
  <c r="N88" i="126"/>
  <c r="M88" i="126"/>
  <c r="L88" i="126"/>
  <c r="K88" i="126"/>
  <c r="AR87" i="126"/>
  <c r="AQ87" i="126"/>
  <c r="AP87" i="126"/>
  <c r="AO87" i="126"/>
  <c r="AN87" i="126"/>
  <c r="AL87" i="126"/>
  <c r="AK87" i="126"/>
  <c r="AJ87" i="126"/>
  <c r="AI87" i="126"/>
  <c r="AH87" i="126"/>
  <c r="AE87" i="126"/>
  <c r="T87" i="126"/>
  <c r="AF87" i="126" s="1"/>
  <c r="S87" i="126"/>
  <c r="R87" i="126"/>
  <c r="AD87" i="126" s="1"/>
  <c r="Q87" i="126"/>
  <c r="AC87" i="126" s="1"/>
  <c r="P87" i="126"/>
  <c r="O87" i="126"/>
  <c r="N87" i="126"/>
  <c r="M87" i="126"/>
  <c r="L87" i="126"/>
  <c r="K87" i="126"/>
  <c r="AR86" i="126"/>
  <c r="AQ86" i="126"/>
  <c r="AP86" i="126"/>
  <c r="AO86" i="126"/>
  <c r="AN86" i="126"/>
  <c r="AL86" i="126"/>
  <c r="AK86" i="126"/>
  <c r="AJ86" i="126"/>
  <c r="AI86" i="126"/>
  <c r="AH86" i="126"/>
  <c r="AE86" i="126"/>
  <c r="T86" i="126"/>
  <c r="AF86" i="126" s="1"/>
  <c r="S86" i="126"/>
  <c r="R86" i="126"/>
  <c r="AD86" i="126" s="1"/>
  <c r="Q86" i="126"/>
  <c r="AC86" i="126" s="1"/>
  <c r="P86" i="126"/>
  <c r="O86" i="126"/>
  <c r="N86" i="126"/>
  <c r="M86" i="126"/>
  <c r="L86" i="126"/>
  <c r="K86" i="126"/>
  <c r="AR85" i="126"/>
  <c r="AQ85" i="126"/>
  <c r="AP85" i="126"/>
  <c r="AO85" i="126"/>
  <c r="AT85" i="126" s="1"/>
  <c r="AN85" i="126"/>
  <c r="AL85" i="126"/>
  <c r="AK85" i="126"/>
  <c r="AJ85" i="126"/>
  <c r="AI85" i="126"/>
  <c r="AH85" i="126"/>
  <c r="T85" i="126"/>
  <c r="AF85" i="126" s="1"/>
  <c r="S85" i="126"/>
  <c r="AE85" i="126" s="1"/>
  <c r="R85" i="126"/>
  <c r="AD85" i="126" s="1"/>
  <c r="Q85" i="126"/>
  <c r="AC85" i="126" s="1"/>
  <c r="P85" i="126"/>
  <c r="AB85" i="126" s="1"/>
  <c r="O85" i="126"/>
  <c r="N85" i="126"/>
  <c r="M85" i="126"/>
  <c r="L85" i="126"/>
  <c r="K85" i="126"/>
  <c r="AR84" i="126"/>
  <c r="AQ84" i="126"/>
  <c r="AP84" i="126"/>
  <c r="AO84" i="126"/>
  <c r="AN84" i="126"/>
  <c r="AL84" i="126"/>
  <c r="AK84" i="126"/>
  <c r="AJ84" i="126"/>
  <c r="AI84" i="126"/>
  <c r="AH84" i="126"/>
  <c r="T84" i="126"/>
  <c r="AF84" i="126" s="1"/>
  <c r="S84" i="126"/>
  <c r="AE84" i="126" s="1"/>
  <c r="R84" i="126"/>
  <c r="AD84" i="126" s="1"/>
  <c r="Q84" i="126"/>
  <c r="AC84" i="126" s="1"/>
  <c r="P84" i="126"/>
  <c r="O84" i="126"/>
  <c r="N84" i="126"/>
  <c r="M84" i="126"/>
  <c r="L84" i="126"/>
  <c r="K84" i="126"/>
  <c r="AR83" i="126"/>
  <c r="AQ83" i="126"/>
  <c r="AT83" i="126" s="1"/>
  <c r="AP83" i="126"/>
  <c r="AO83" i="126"/>
  <c r="AN83" i="126"/>
  <c r="AS83" i="126" s="1"/>
  <c r="AL83" i="126"/>
  <c r="AK83" i="126"/>
  <c r="AJ83" i="126"/>
  <c r="AI83" i="126"/>
  <c r="AH83" i="126"/>
  <c r="T83" i="126"/>
  <c r="AF83" i="126" s="1"/>
  <c r="S83" i="126"/>
  <c r="AE83" i="126" s="1"/>
  <c r="R83" i="126"/>
  <c r="Q83" i="126"/>
  <c r="AC83" i="126" s="1"/>
  <c r="P83" i="126"/>
  <c r="AB83" i="126" s="1"/>
  <c r="O83" i="126"/>
  <c r="N83" i="126"/>
  <c r="M83" i="126"/>
  <c r="L83" i="126"/>
  <c r="K83" i="126"/>
  <c r="AR82" i="126"/>
  <c r="AQ82" i="126"/>
  <c r="AP82" i="126"/>
  <c r="AU82" i="126" s="1"/>
  <c r="AO82" i="126"/>
  <c r="AN82" i="126"/>
  <c r="AL82" i="126"/>
  <c r="AK82" i="126"/>
  <c r="AJ82" i="126"/>
  <c r="AI82" i="126"/>
  <c r="AH82" i="126"/>
  <c r="T82" i="126"/>
  <c r="AF82" i="126" s="1"/>
  <c r="S82" i="126"/>
  <c r="AE82" i="126" s="1"/>
  <c r="R82" i="126"/>
  <c r="AD82" i="126" s="1"/>
  <c r="Q82" i="126"/>
  <c r="AC82" i="126" s="1"/>
  <c r="P82" i="126"/>
  <c r="O82" i="126"/>
  <c r="N82" i="126"/>
  <c r="M82" i="126"/>
  <c r="L82" i="126"/>
  <c r="K82" i="126"/>
  <c r="AR81" i="126"/>
  <c r="AQ81" i="126"/>
  <c r="AP81" i="126"/>
  <c r="AO81" i="126"/>
  <c r="AN81" i="126"/>
  <c r="AL81" i="126"/>
  <c r="AK81" i="126"/>
  <c r="AJ81" i="126"/>
  <c r="AI81" i="126"/>
  <c r="AH81" i="126"/>
  <c r="T81" i="126"/>
  <c r="AF81" i="126" s="1"/>
  <c r="S81" i="126"/>
  <c r="AE81" i="126" s="1"/>
  <c r="R81" i="126"/>
  <c r="AD81" i="126" s="1"/>
  <c r="Q81" i="126"/>
  <c r="AC81" i="126" s="1"/>
  <c r="P81" i="126"/>
  <c r="AB81" i="126" s="1"/>
  <c r="O81" i="126"/>
  <c r="N81" i="126"/>
  <c r="M81" i="126"/>
  <c r="L81" i="126"/>
  <c r="K81" i="126"/>
  <c r="AR80" i="126"/>
  <c r="AQ80" i="126"/>
  <c r="AP80" i="126"/>
  <c r="AO80" i="126"/>
  <c r="AN80" i="126"/>
  <c r="AL80" i="126"/>
  <c r="AK80" i="126"/>
  <c r="AJ80" i="126"/>
  <c r="AI80" i="126"/>
  <c r="AH80" i="126"/>
  <c r="AC80" i="126"/>
  <c r="T80" i="126"/>
  <c r="AF80" i="126" s="1"/>
  <c r="S80" i="126"/>
  <c r="AE80" i="126" s="1"/>
  <c r="R80" i="126"/>
  <c r="AD80" i="126" s="1"/>
  <c r="Q80" i="126"/>
  <c r="P80" i="126"/>
  <c r="AB80" i="126" s="1"/>
  <c r="O80" i="126"/>
  <c r="N80" i="126"/>
  <c r="M80" i="126"/>
  <c r="L80" i="126"/>
  <c r="K80" i="126"/>
  <c r="AR79" i="126"/>
  <c r="AQ79" i="126"/>
  <c r="AP79" i="126"/>
  <c r="AO79" i="126"/>
  <c r="AN79" i="126"/>
  <c r="AL79" i="126"/>
  <c r="AK79" i="126"/>
  <c r="AJ79" i="126"/>
  <c r="AI79" i="126"/>
  <c r="AH79" i="126"/>
  <c r="AE79" i="126"/>
  <c r="T79" i="126"/>
  <c r="AF79" i="126" s="1"/>
  <c r="S79" i="126"/>
  <c r="R79" i="126"/>
  <c r="AD79" i="126" s="1"/>
  <c r="Q79" i="126"/>
  <c r="AC79" i="126" s="1"/>
  <c r="P79" i="126"/>
  <c r="O79" i="126"/>
  <c r="N79" i="126"/>
  <c r="M79" i="126"/>
  <c r="L79" i="126"/>
  <c r="K79" i="126"/>
  <c r="AR78" i="126"/>
  <c r="AQ78" i="126"/>
  <c r="AP78" i="126"/>
  <c r="AO78" i="126"/>
  <c r="AN78" i="126"/>
  <c r="AL78" i="126"/>
  <c r="AK78" i="126"/>
  <c r="AJ78" i="126"/>
  <c r="AI78" i="126"/>
  <c r="AH78" i="126"/>
  <c r="T78" i="126"/>
  <c r="AF78" i="126" s="1"/>
  <c r="S78" i="126"/>
  <c r="AE78" i="126" s="1"/>
  <c r="R78" i="126"/>
  <c r="AD78" i="126" s="1"/>
  <c r="Q78" i="126"/>
  <c r="AC78" i="126" s="1"/>
  <c r="P78" i="126"/>
  <c r="O78" i="126"/>
  <c r="N78" i="126"/>
  <c r="M78" i="126"/>
  <c r="L78" i="126"/>
  <c r="K78" i="126"/>
  <c r="AR77" i="126"/>
  <c r="AQ77" i="126"/>
  <c r="AP77" i="126"/>
  <c r="AO77" i="126"/>
  <c r="AN77" i="126"/>
  <c r="AL77" i="126"/>
  <c r="AK77" i="126"/>
  <c r="AJ77" i="126"/>
  <c r="AI77" i="126"/>
  <c r="AH77" i="126"/>
  <c r="AC77" i="126"/>
  <c r="T77" i="126"/>
  <c r="AF77" i="126" s="1"/>
  <c r="S77" i="126"/>
  <c r="AE77" i="126" s="1"/>
  <c r="R77" i="126"/>
  <c r="AD77" i="126" s="1"/>
  <c r="Q77" i="126"/>
  <c r="P77" i="126"/>
  <c r="O77" i="126"/>
  <c r="N77" i="126"/>
  <c r="M77" i="126"/>
  <c r="L77" i="126"/>
  <c r="K77" i="126"/>
  <c r="AR76" i="126"/>
  <c r="AQ76" i="126"/>
  <c r="AP76" i="126"/>
  <c r="AO76" i="126"/>
  <c r="AN76" i="126"/>
  <c r="AL76" i="126"/>
  <c r="AK76" i="126"/>
  <c r="AJ76" i="126"/>
  <c r="AI76" i="126"/>
  <c r="AH76" i="126"/>
  <c r="T76" i="126"/>
  <c r="AF76" i="126" s="1"/>
  <c r="S76" i="126"/>
  <c r="AE76" i="126" s="1"/>
  <c r="R76" i="126"/>
  <c r="AD76" i="126" s="1"/>
  <c r="Q76" i="126"/>
  <c r="AC76" i="126" s="1"/>
  <c r="P76" i="126"/>
  <c r="O76" i="126"/>
  <c r="N76" i="126"/>
  <c r="M76" i="126"/>
  <c r="L76" i="126"/>
  <c r="K76" i="126"/>
  <c r="AR75" i="126"/>
  <c r="AQ75" i="126"/>
  <c r="AP75" i="126"/>
  <c r="AO75" i="126"/>
  <c r="AT75" i="126" s="1"/>
  <c r="AN75" i="126"/>
  <c r="AL75" i="126"/>
  <c r="AK75" i="126"/>
  <c r="AJ75" i="126"/>
  <c r="AI75" i="126"/>
  <c r="AH75" i="126"/>
  <c r="T75" i="126"/>
  <c r="AF75" i="126" s="1"/>
  <c r="S75" i="126"/>
  <c r="AE75" i="126" s="1"/>
  <c r="R75" i="126"/>
  <c r="Q75" i="126"/>
  <c r="AC75" i="126" s="1"/>
  <c r="P75" i="126"/>
  <c r="AB75" i="126" s="1"/>
  <c r="O75" i="126"/>
  <c r="N75" i="126"/>
  <c r="M75" i="126"/>
  <c r="L75" i="126"/>
  <c r="K75" i="126"/>
  <c r="AR74" i="126"/>
  <c r="AQ74" i="126"/>
  <c r="AP74" i="126"/>
  <c r="AO74" i="126"/>
  <c r="AT74" i="126" s="1"/>
  <c r="AN74" i="126"/>
  <c r="AL74" i="126"/>
  <c r="AK74" i="126"/>
  <c r="AJ74" i="126"/>
  <c r="AI74" i="126"/>
  <c r="AH74" i="126"/>
  <c r="T74" i="126"/>
  <c r="AF74" i="126" s="1"/>
  <c r="S74" i="126"/>
  <c r="AE74" i="126" s="1"/>
  <c r="R74" i="126"/>
  <c r="AD74" i="126" s="1"/>
  <c r="Q74" i="126"/>
  <c r="AC74" i="126" s="1"/>
  <c r="BG74" i="126" s="1"/>
  <c r="BE74" i="126" s="1"/>
  <c r="P74" i="126"/>
  <c r="O74" i="126"/>
  <c r="N74" i="126"/>
  <c r="M74" i="126"/>
  <c r="L74" i="126"/>
  <c r="K74" i="126"/>
  <c r="AR73" i="126"/>
  <c r="AQ73" i="126"/>
  <c r="AP73" i="126"/>
  <c r="AO73" i="126"/>
  <c r="AN73" i="126"/>
  <c r="AS73" i="126" s="1"/>
  <c r="AL73" i="126"/>
  <c r="AK73" i="126"/>
  <c r="AJ73" i="126"/>
  <c r="AI73" i="126"/>
  <c r="AH73" i="126"/>
  <c r="AB73" i="126"/>
  <c r="T73" i="126"/>
  <c r="AF73" i="126" s="1"/>
  <c r="S73" i="126"/>
  <c r="AE73" i="126" s="1"/>
  <c r="R73" i="126"/>
  <c r="AD73" i="126" s="1"/>
  <c r="Q73" i="126"/>
  <c r="AC73" i="126" s="1"/>
  <c r="P73" i="126"/>
  <c r="O73" i="126"/>
  <c r="N73" i="126"/>
  <c r="M73" i="126"/>
  <c r="L73" i="126"/>
  <c r="K73" i="126"/>
  <c r="AR72" i="126"/>
  <c r="AQ72" i="126"/>
  <c r="AP72" i="126"/>
  <c r="AO72" i="126"/>
  <c r="AN72" i="126"/>
  <c r="AL72" i="126"/>
  <c r="AK72" i="126"/>
  <c r="AJ72" i="126"/>
  <c r="AI72" i="126"/>
  <c r="AH72" i="126"/>
  <c r="AE72" i="126"/>
  <c r="T72" i="126"/>
  <c r="AF72" i="126" s="1"/>
  <c r="S72" i="126"/>
  <c r="R72" i="126"/>
  <c r="AD72" i="126" s="1"/>
  <c r="Q72" i="126"/>
  <c r="P72" i="126"/>
  <c r="AB72" i="126" s="1"/>
  <c r="O72" i="126"/>
  <c r="N72" i="126"/>
  <c r="M72" i="126"/>
  <c r="L72" i="126"/>
  <c r="K72" i="126"/>
  <c r="AR71" i="126"/>
  <c r="AQ71" i="126"/>
  <c r="AP71" i="126"/>
  <c r="AO71" i="126"/>
  <c r="AN71" i="126"/>
  <c r="AL71" i="126"/>
  <c r="AK71" i="126"/>
  <c r="AJ71" i="126"/>
  <c r="AI71" i="126"/>
  <c r="AH71" i="126"/>
  <c r="T71" i="126"/>
  <c r="AF71" i="126" s="1"/>
  <c r="S71" i="126"/>
  <c r="AE71" i="126" s="1"/>
  <c r="R71" i="126"/>
  <c r="Q71" i="126"/>
  <c r="AC71" i="126" s="1"/>
  <c r="P71" i="126"/>
  <c r="AB71" i="126" s="1"/>
  <c r="O71" i="126"/>
  <c r="N71" i="126"/>
  <c r="M71" i="126"/>
  <c r="L71" i="126"/>
  <c r="K71" i="126"/>
  <c r="AR70" i="126"/>
  <c r="AQ70" i="126"/>
  <c r="AP70" i="126"/>
  <c r="AO70" i="126"/>
  <c r="AN70" i="126"/>
  <c r="AL70" i="126"/>
  <c r="AK70" i="126"/>
  <c r="AJ70" i="126"/>
  <c r="AI70" i="126"/>
  <c r="AH70" i="126"/>
  <c r="T70" i="126"/>
  <c r="AF70" i="126" s="1"/>
  <c r="S70" i="126"/>
  <c r="AE70" i="126" s="1"/>
  <c r="R70" i="126"/>
  <c r="AD70" i="126" s="1"/>
  <c r="Q70" i="126"/>
  <c r="AC70" i="126" s="1"/>
  <c r="P70" i="126"/>
  <c r="O70" i="126"/>
  <c r="N70" i="126"/>
  <c r="M70" i="126"/>
  <c r="L70" i="126"/>
  <c r="K70" i="126"/>
  <c r="AR69" i="126"/>
  <c r="AQ69" i="126"/>
  <c r="AP69" i="126"/>
  <c r="AO69" i="126"/>
  <c r="AN69" i="126"/>
  <c r="AL69" i="126"/>
  <c r="AK69" i="126"/>
  <c r="AJ69" i="126"/>
  <c r="AI69" i="126"/>
  <c r="AH69" i="126"/>
  <c r="T69" i="126"/>
  <c r="AF69" i="126" s="1"/>
  <c r="S69" i="126"/>
  <c r="AE69" i="126" s="1"/>
  <c r="R69" i="126"/>
  <c r="AD69" i="126" s="1"/>
  <c r="Q69" i="126"/>
  <c r="AC69" i="126" s="1"/>
  <c r="P69" i="126"/>
  <c r="O69" i="126"/>
  <c r="N69" i="126"/>
  <c r="M69" i="126"/>
  <c r="L69" i="126"/>
  <c r="K69" i="126"/>
  <c r="AR68" i="126"/>
  <c r="AQ68" i="126"/>
  <c r="AP68" i="126"/>
  <c r="AO68" i="126"/>
  <c r="AN68" i="126"/>
  <c r="AL68" i="126"/>
  <c r="AK68" i="126"/>
  <c r="AJ68" i="126"/>
  <c r="AI68" i="126"/>
  <c r="AH68" i="126"/>
  <c r="T68" i="126"/>
  <c r="AF68" i="126" s="1"/>
  <c r="S68" i="126"/>
  <c r="AE68" i="126" s="1"/>
  <c r="R68" i="126"/>
  <c r="AD68" i="126" s="1"/>
  <c r="Q68" i="126"/>
  <c r="AC68" i="126" s="1"/>
  <c r="P68" i="126"/>
  <c r="O68" i="126"/>
  <c r="N68" i="126"/>
  <c r="M68" i="126"/>
  <c r="L68" i="126"/>
  <c r="K68" i="126"/>
  <c r="AR67" i="126"/>
  <c r="AQ67" i="126"/>
  <c r="AP67" i="126"/>
  <c r="AO67" i="126"/>
  <c r="AN67" i="126"/>
  <c r="AL67" i="126"/>
  <c r="AK67" i="126"/>
  <c r="AJ67" i="126"/>
  <c r="AI67" i="126"/>
  <c r="AH67" i="126"/>
  <c r="T67" i="126"/>
  <c r="AF67" i="126" s="1"/>
  <c r="S67" i="126"/>
  <c r="AE67" i="126" s="1"/>
  <c r="R67" i="126"/>
  <c r="AD67" i="126" s="1"/>
  <c r="Q67" i="126"/>
  <c r="AC67" i="126" s="1"/>
  <c r="P67" i="126"/>
  <c r="O67" i="126"/>
  <c r="N67" i="126"/>
  <c r="M67" i="126"/>
  <c r="L67" i="126"/>
  <c r="K67" i="126"/>
  <c r="AR66" i="126"/>
  <c r="AQ66" i="126"/>
  <c r="AP66" i="126"/>
  <c r="AO66" i="126"/>
  <c r="AN66" i="126"/>
  <c r="AL66" i="126"/>
  <c r="AK66" i="126"/>
  <c r="AJ66" i="126"/>
  <c r="AI66" i="126"/>
  <c r="AH66" i="126"/>
  <c r="T66" i="126"/>
  <c r="AF66" i="126" s="1"/>
  <c r="S66" i="126"/>
  <c r="AE66" i="126" s="1"/>
  <c r="R66" i="126"/>
  <c r="AD66" i="126" s="1"/>
  <c r="Q66" i="126"/>
  <c r="P66" i="126"/>
  <c r="AB66" i="126" s="1"/>
  <c r="O66" i="126"/>
  <c r="N66" i="126"/>
  <c r="M66" i="126"/>
  <c r="L66" i="126"/>
  <c r="K66" i="126"/>
  <c r="AR65" i="126"/>
  <c r="AQ65" i="126"/>
  <c r="AP65" i="126"/>
  <c r="AO65" i="126"/>
  <c r="AN65" i="126"/>
  <c r="AL65" i="126"/>
  <c r="AK65" i="126"/>
  <c r="AJ65" i="126"/>
  <c r="AI65" i="126"/>
  <c r="AH65" i="126"/>
  <c r="AE65" i="126"/>
  <c r="T65" i="126"/>
  <c r="AF65" i="126" s="1"/>
  <c r="S65" i="126"/>
  <c r="R65" i="126"/>
  <c r="AD65" i="126" s="1"/>
  <c r="Q65" i="126"/>
  <c r="AC65" i="126" s="1"/>
  <c r="P65" i="126"/>
  <c r="AB65" i="126" s="1"/>
  <c r="O65" i="126"/>
  <c r="N65" i="126"/>
  <c r="M65" i="126"/>
  <c r="L65" i="126"/>
  <c r="K65" i="126"/>
  <c r="AR64" i="126"/>
  <c r="AQ64" i="126"/>
  <c r="AP64" i="126"/>
  <c r="AO64" i="126"/>
  <c r="AN64" i="126"/>
  <c r="AL64" i="126"/>
  <c r="AK64" i="126"/>
  <c r="AJ64" i="126"/>
  <c r="AI64" i="126"/>
  <c r="AH64" i="126"/>
  <c r="AE64" i="126"/>
  <c r="T64" i="126"/>
  <c r="AF64" i="126" s="1"/>
  <c r="S64" i="126"/>
  <c r="R64" i="126"/>
  <c r="AD64" i="126" s="1"/>
  <c r="Q64" i="126"/>
  <c r="AC64" i="126" s="1"/>
  <c r="BG64" i="126" s="1"/>
  <c r="BE64" i="126" s="1"/>
  <c r="P64" i="126"/>
  <c r="AB64" i="126" s="1"/>
  <c r="O64" i="126"/>
  <c r="N64" i="126"/>
  <c r="M64" i="126"/>
  <c r="L64" i="126"/>
  <c r="K64" i="126"/>
  <c r="AR63" i="126"/>
  <c r="AQ63" i="126"/>
  <c r="AP63" i="126"/>
  <c r="AO63" i="126"/>
  <c r="AN63" i="126"/>
  <c r="AL63" i="126"/>
  <c r="AK63" i="126"/>
  <c r="AJ63" i="126"/>
  <c r="AI63" i="126"/>
  <c r="AH63" i="126"/>
  <c r="T63" i="126"/>
  <c r="AF63" i="126" s="1"/>
  <c r="S63" i="126"/>
  <c r="AE63" i="126" s="1"/>
  <c r="R63" i="126"/>
  <c r="AD63" i="126" s="1"/>
  <c r="Q63" i="126"/>
  <c r="AC63" i="126" s="1"/>
  <c r="P63" i="126"/>
  <c r="AB63" i="126" s="1"/>
  <c r="O63" i="126"/>
  <c r="N63" i="126"/>
  <c r="M63" i="126"/>
  <c r="L63" i="126"/>
  <c r="K63" i="126"/>
  <c r="AR62" i="126"/>
  <c r="AQ62" i="126"/>
  <c r="AP62" i="126"/>
  <c r="AO62" i="126"/>
  <c r="AN62" i="126"/>
  <c r="AL62" i="126"/>
  <c r="AK62" i="126"/>
  <c r="AJ62" i="126"/>
  <c r="AI62" i="126"/>
  <c r="AH62" i="126"/>
  <c r="T62" i="126"/>
  <c r="AF62" i="126" s="1"/>
  <c r="S62" i="126"/>
  <c r="AE62" i="126" s="1"/>
  <c r="R62" i="126"/>
  <c r="AD62" i="126" s="1"/>
  <c r="Q62" i="126"/>
  <c r="AC62" i="126" s="1"/>
  <c r="P62" i="126"/>
  <c r="AB62" i="126" s="1"/>
  <c r="O62" i="126"/>
  <c r="N62" i="126"/>
  <c r="M62" i="126"/>
  <c r="L62" i="126"/>
  <c r="K62" i="126"/>
  <c r="AR61" i="126"/>
  <c r="AQ61" i="126"/>
  <c r="AP61" i="126"/>
  <c r="AO61" i="126"/>
  <c r="AN61" i="126"/>
  <c r="AL61" i="126"/>
  <c r="AK61" i="126"/>
  <c r="AJ61" i="126"/>
  <c r="AI61" i="126"/>
  <c r="AH61" i="126"/>
  <c r="AC61" i="126"/>
  <c r="T61" i="126"/>
  <c r="AF61" i="126" s="1"/>
  <c r="S61" i="126"/>
  <c r="AE61" i="126" s="1"/>
  <c r="R61" i="126"/>
  <c r="AD61" i="126" s="1"/>
  <c r="Q61" i="126"/>
  <c r="P61" i="126"/>
  <c r="AB61" i="126" s="1"/>
  <c r="O61" i="126"/>
  <c r="N61" i="126"/>
  <c r="M61" i="126"/>
  <c r="L61" i="126"/>
  <c r="K61" i="126"/>
  <c r="AR60" i="126"/>
  <c r="AQ60" i="126"/>
  <c r="AP60" i="126"/>
  <c r="AO60" i="126"/>
  <c r="AN60" i="126"/>
  <c r="AL60" i="126"/>
  <c r="AK60" i="126"/>
  <c r="AJ60" i="126"/>
  <c r="AI60" i="126"/>
  <c r="AH60" i="126"/>
  <c r="AB60" i="126"/>
  <c r="T60" i="126"/>
  <c r="AF60" i="126" s="1"/>
  <c r="S60" i="126"/>
  <c r="AE60" i="126" s="1"/>
  <c r="R60" i="126"/>
  <c r="AD60" i="126" s="1"/>
  <c r="Q60" i="126"/>
  <c r="AC60" i="126" s="1"/>
  <c r="BG60" i="126" s="1"/>
  <c r="BE60" i="126" s="1"/>
  <c r="P60" i="126"/>
  <c r="O60" i="126"/>
  <c r="N60" i="126"/>
  <c r="M60" i="126"/>
  <c r="L60" i="126"/>
  <c r="K60" i="126"/>
  <c r="AR59" i="126"/>
  <c r="AQ59" i="126"/>
  <c r="AP59" i="126"/>
  <c r="AO59" i="126"/>
  <c r="AN59" i="126"/>
  <c r="AL59" i="126"/>
  <c r="AK59" i="126"/>
  <c r="AJ59" i="126"/>
  <c r="AI59" i="126"/>
  <c r="AH59" i="126"/>
  <c r="T59" i="126"/>
  <c r="AF59" i="126" s="1"/>
  <c r="S59" i="126"/>
  <c r="AE59" i="126" s="1"/>
  <c r="R59" i="126"/>
  <c r="AD59" i="126" s="1"/>
  <c r="Q59" i="126"/>
  <c r="AC59" i="126" s="1"/>
  <c r="P59" i="126"/>
  <c r="AB59" i="126" s="1"/>
  <c r="O59" i="126"/>
  <c r="N59" i="126"/>
  <c r="M59" i="126"/>
  <c r="L59" i="126"/>
  <c r="K59" i="126"/>
  <c r="AR58" i="126"/>
  <c r="AQ58" i="126"/>
  <c r="AP58" i="126"/>
  <c r="AO58" i="126"/>
  <c r="AN58" i="126"/>
  <c r="AL58" i="126"/>
  <c r="AK58" i="126"/>
  <c r="AJ58" i="126"/>
  <c r="AI58" i="126"/>
  <c r="AH58" i="126"/>
  <c r="T58" i="126"/>
  <c r="AF58" i="126" s="1"/>
  <c r="S58" i="126"/>
  <c r="AE58" i="126" s="1"/>
  <c r="R58" i="126"/>
  <c r="AD58" i="126" s="1"/>
  <c r="Q58" i="126"/>
  <c r="AC58" i="126" s="1"/>
  <c r="P58" i="126"/>
  <c r="AB58" i="126" s="1"/>
  <c r="O58" i="126"/>
  <c r="N58" i="126"/>
  <c r="M58" i="126"/>
  <c r="L58" i="126"/>
  <c r="K58" i="126"/>
  <c r="AR57" i="126"/>
  <c r="AQ57" i="126"/>
  <c r="AP57" i="126"/>
  <c r="AO57" i="126"/>
  <c r="AN57" i="126"/>
  <c r="AS57" i="126" s="1"/>
  <c r="AL57" i="126"/>
  <c r="AK57" i="126"/>
  <c r="AJ57" i="126"/>
  <c r="AI57" i="126"/>
  <c r="AH57" i="126"/>
  <c r="T57" i="126"/>
  <c r="AF57" i="126" s="1"/>
  <c r="S57" i="126"/>
  <c r="AE57" i="126" s="1"/>
  <c r="R57" i="126"/>
  <c r="AD57" i="126" s="1"/>
  <c r="Q57" i="126"/>
  <c r="AC57" i="126" s="1"/>
  <c r="P57" i="126"/>
  <c r="AB57" i="126" s="1"/>
  <c r="O57" i="126"/>
  <c r="N57" i="126"/>
  <c r="M57" i="126"/>
  <c r="L57" i="126"/>
  <c r="K57" i="126"/>
  <c r="AR56" i="126"/>
  <c r="AQ56" i="126"/>
  <c r="AP56" i="126"/>
  <c r="AO56" i="126"/>
  <c r="AN56" i="126"/>
  <c r="AL56" i="126"/>
  <c r="AK56" i="126"/>
  <c r="AJ56" i="126"/>
  <c r="AI56" i="126"/>
  <c r="AH56" i="126"/>
  <c r="AE56" i="126"/>
  <c r="T56" i="126"/>
  <c r="AF56" i="126" s="1"/>
  <c r="S56" i="126"/>
  <c r="R56" i="126"/>
  <c r="AD56" i="126" s="1"/>
  <c r="Q56" i="126"/>
  <c r="AC56" i="126" s="1"/>
  <c r="P56" i="126"/>
  <c r="AB56" i="126" s="1"/>
  <c r="O56" i="126"/>
  <c r="N56" i="126"/>
  <c r="M56" i="126"/>
  <c r="L56" i="126"/>
  <c r="K56" i="126"/>
  <c r="AR55" i="126"/>
  <c r="AQ55" i="126"/>
  <c r="AP55" i="126"/>
  <c r="AU55" i="126" s="1"/>
  <c r="AO55" i="126"/>
  <c r="AN55" i="126"/>
  <c r="AL55" i="126"/>
  <c r="AK55" i="126"/>
  <c r="AJ55" i="126"/>
  <c r="AI55" i="126"/>
  <c r="AH55" i="126"/>
  <c r="AC55" i="126"/>
  <c r="T55" i="126"/>
  <c r="AF55" i="126" s="1"/>
  <c r="S55" i="126"/>
  <c r="AE55" i="126" s="1"/>
  <c r="R55" i="126"/>
  <c r="Q55" i="126"/>
  <c r="V55" i="126" s="1"/>
  <c r="P55" i="126"/>
  <c r="AB55" i="126" s="1"/>
  <c r="O55" i="126"/>
  <c r="N55" i="126"/>
  <c r="M55" i="126"/>
  <c r="L55" i="126"/>
  <c r="K55" i="126"/>
  <c r="AR54" i="126"/>
  <c r="AQ54" i="126"/>
  <c r="AP54" i="126"/>
  <c r="AO54" i="126"/>
  <c r="AT54" i="126" s="1"/>
  <c r="AN54" i="126"/>
  <c r="AL54" i="126"/>
  <c r="AK54" i="126"/>
  <c r="AJ54" i="126"/>
  <c r="AI54" i="126"/>
  <c r="AH54" i="126"/>
  <c r="T54" i="126"/>
  <c r="AF54" i="126" s="1"/>
  <c r="S54" i="126"/>
  <c r="AE54" i="126" s="1"/>
  <c r="R54" i="126"/>
  <c r="AD54" i="126" s="1"/>
  <c r="Q54" i="126"/>
  <c r="AC54" i="126" s="1"/>
  <c r="P54" i="126"/>
  <c r="AB54" i="126" s="1"/>
  <c r="O54" i="126"/>
  <c r="N54" i="126"/>
  <c r="M54" i="126"/>
  <c r="L54" i="126"/>
  <c r="K54" i="126"/>
  <c r="AR53" i="126"/>
  <c r="AQ53" i="126"/>
  <c r="AP53" i="126"/>
  <c r="AO53" i="126"/>
  <c r="AN53" i="126"/>
  <c r="AL53" i="126"/>
  <c r="AK53" i="126"/>
  <c r="AJ53" i="126"/>
  <c r="AI53" i="126"/>
  <c r="AH53" i="126"/>
  <c r="T53" i="126"/>
  <c r="AF53" i="126" s="1"/>
  <c r="S53" i="126"/>
  <c r="AE53" i="126" s="1"/>
  <c r="R53" i="126"/>
  <c r="AD53" i="126" s="1"/>
  <c r="Q53" i="126"/>
  <c r="AC53" i="126" s="1"/>
  <c r="P53" i="126"/>
  <c r="O53" i="126"/>
  <c r="N53" i="126"/>
  <c r="M53" i="126"/>
  <c r="L53" i="126"/>
  <c r="K53" i="126"/>
  <c r="AR52" i="126"/>
  <c r="AQ52" i="126"/>
  <c r="AP52" i="126"/>
  <c r="AO52" i="126"/>
  <c r="AN52" i="126"/>
  <c r="AL52" i="126"/>
  <c r="AK52" i="126"/>
  <c r="AJ52" i="126"/>
  <c r="AI52" i="126"/>
  <c r="AH52" i="126"/>
  <c r="T52" i="126"/>
  <c r="AF52" i="126" s="1"/>
  <c r="S52" i="126"/>
  <c r="AE52" i="126" s="1"/>
  <c r="R52" i="126"/>
  <c r="AD52" i="126" s="1"/>
  <c r="Q52" i="126"/>
  <c r="AC52" i="126" s="1"/>
  <c r="P52" i="126"/>
  <c r="O52" i="126"/>
  <c r="N52" i="126"/>
  <c r="M52" i="126"/>
  <c r="L52" i="126"/>
  <c r="K52" i="126"/>
  <c r="AR51" i="126"/>
  <c r="AQ51" i="126"/>
  <c r="AP51" i="126"/>
  <c r="AO51" i="126"/>
  <c r="AN51" i="126"/>
  <c r="AL51" i="126"/>
  <c r="AK51" i="126"/>
  <c r="AJ51" i="126"/>
  <c r="AI51" i="126"/>
  <c r="AH51" i="126"/>
  <c r="T51" i="126"/>
  <c r="AF51" i="126" s="1"/>
  <c r="S51" i="126"/>
  <c r="AE51" i="126" s="1"/>
  <c r="R51" i="126"/>
  <c r="AD51" i="126" s="1"/>
  <c r="Q51" i="126"/>
  <c r="AC51" i="126" s="1"/>
  <c r="P51" i="126"/>
  <c r="AB51" i="126" s="1"/>
  <c r="O51" i="126"/>
  <c r="N51" i="126"/>
  <c r="M51" i="126"/>
  <c r="L51" i="126"/>
  <c r="K51" i="126"/>
  <c r="AR50" i="126"/>
  <c r="AQ50" i="126"/>
  <c r="AP50" i="126"/>
  <c r="AO50" i="126"/>
  <c r="AN50" i="126"/>
  <c r="AL50" i="126"/>
  <c r="AK50" i="126"/>
  <c r="AJ50" i="126"/>
  <c r="AI50" i="126"/>
  <c r="AH50" i="126"/>
  <c r="T50" i="126"/>
  <c r="AF50" i="126" s="1"/>
  <c r="S50" i="126"/>
  <c r="AE50" i="126" s="1"/>
  <c r="R50" i="126"/>
  <c r="AD50" i="126" s="1"/>
  <c r="Q50" i="126"/>
  <c r="P50" i="126"/>
  <c r="AB50" i="126" s="1"/>
  <c r="O50" i="126"/>
  <c r="N50" i="126"/>
  <c r="M50" i="126"/>
  <c r="L50" i="126"/>
  <c r="K50" i="126"/>
  <c r="AR49" i="126"/>
  <c r="AQ49" i="126"/>
  <c r="AP49" i="126"/>
  <c r="AO49" i="126"/>
  <c r="AN49" i="126"/>
  <c r="AL49" i="126"/>
  <c r="AK49" i="126"/>
  <c r="AJ49" i="126"/>
  <c r="AI49" i="126"/>
  <c r="AH49" i="126"/>
  <c r="AC49" i="126"/>
  <c r="T49" i="126"/>
  <c r="AF49" i="126" s="1"/>
  <c r="S49" i="126"/>
  <c r="AE49" i="126" s="1"/>
  <c r="R49" i="126"/>
  <c r="AD49" i="126" s="1"/>
  <c r="Q49" i="126"/>
  <c r="P49" i="126"/>
  <c r="O49" i="126"/>
  <c r="N49" i="126"/>
  <c r="M49" i="126"/>
  <c r="L49" i="126"/>
  <c r="K49" i="126"/>
  <c r="AR48" i="126"/>
  <c r="AQ48" i="126"/>
  <c r="AP48" i="126"/>
  <c r="AO48" i="126"/>
  <c r="AN48" i="126"/>
  <c r="AL48" i="126"/>
  <c r="AK48" i="126"/>
  <c r="AJ48" i="126"/>
  <c r="AI48" i="126"/>
  <c r="AH48" i="126"/>
  <c r="AE48" i="126"/>
  <c r="T48" i="126"/>
  <c r="AF48" i="126" s="1"/>
  <c r="S48" i="126"/>
  <c r="R48" i="126"/>
  <c r="AD48" i="126" s="1"/>
  <c r="Q48" i="126"/>
  <c r="P48" i="126"/>
  <c r="AB48" i="126" s="1"/>
  <c r="O48" i="126"/>
  <c r="N48" i="126"/>
  <c r="M48" i="126"/>
  <c r="L48" i="126"/>
  <c r="K48" i="126"/>
  <c r="AR47" i="126"/>
  <c r="AQ47" i="126"/>
  <c r="AT47" i="126" s="1"/>
  <c r="AP47" i="126"/>
  <c r="AO47" i="126"/>
  <c r="AN47" i="126"/>
  <c r="AL47" i="126"/>
  <c r="AK47" i="126"/>
  <c r="AJ47" i="126"/>
  <c r="AI47" i="126"/>
  <c r="AH47" i="126"/>
  <c r="AE47" i="126"/>
  <c r="T47" i="126"/>
  <c r="AF47" i="126" s="1"/>
  <c r="S47" i="126"/>
  <c r="R47" i="126"/>
  <c r="AD47" i="126" s="1"/>
  <c r="Q47" i="126"/>
  <c r="AC47" i="126" s="1"/>
  <c r="P47" i="126"/>
  <c r="AB47" i="126" s="1"/>
  <c r="O47" i="126"/>
  <c r="N47" i="126"/>
  <c r="M47" i="126"/>
  <c r="L47" i="126"/>
  <c r="K47" i="126"/>
  <c r="AR46" i="126"/>
  <c r="AQ46" i="126"/>
  <c r="AT46" i="126" s="1"/>
  <c r="AP46" i="126"/>
  <c r="AO46" i="126"/>
  <c r="AN46" i="126"/>
  <c r="AS46" i="126" s="1"/>
  <c r="AL46" i="126"/>
  <c r="AK46" i="126"/>
  <c r="AJ46" i="126"/>
  <c r="AI46" i="126"/>
  <c r="AH46" i="126"/>
  <c r="AE46" i="126"/>
  <c r="AC46" i="126"/>
  <c r="T46" i="126"/>
  <c r="AF46" i="126" s="1"/>
  <c r="S46" i="126"/>
  <c r="R46" i="126"/>
  <c r="AD46" i="126" s="1"/>
  <c r="Q46" i="126"/>
  <c r="P46" i="126"/>
  <c r="AB46" i="126" s="1"/>
  <c r="O46" i="126"/>
  <c r="N46" i="126"/>
  <c r="M46" i="126"/>
  <c r="L46" i="126"/>
  <c r="K46" i="126"/>
  <c r="AR45" i="126"/>
  <c r="AQ45" i="126"/>
  <c r="AP45" i="126"/>
  <c r="AO45" i="126"/>
  <c r="AN45" i="126"/>
  <c r="AL45" i="126"/>
  <c r="AK45" i="126"/>
  <c r="AJ45" i="126"/>
  <c r="AI45" i="126"/>
  <c r="AH45" i="126"/>
  <c r="T45" i="126"/>
  <c r="AF45" i="126" s="1"/>
  <c r="S45" i="126"/>
  <c r="AE45" i="126" s="1"/>
  <c r="R45" i="126"/>
  <c r="AD45" i="126" s="1"/>
  <c r="Q45" i="126"/>
  <c r="AC45" i="126" s="1"/>
  <c r="BG45" i="126" s="1"/>
  <c r="BE45" i="126" s="1"/>
  <c r="P45" i="126"/>
  <c r="AB45" i="126" s="1"/>
  <c r="O45" i="126"/>
  <c r="N45" i="126"/>
  <c r="M45" i="126"/>
  <c r="L45" i="126"/>
  <c r="K45" i="126"/>
  <c r="AR44" i="126"/>
  <c r="AQ44" i="126"/>
  <c r="AP44" i="126"/>
  <c r="AO44" i="126"/>
  <c r="AN44" i="126"/>
  <c r="AL44" i="126"/>
  <c r="AK44" i="126"/>
  <c r="AJ44" i="126"/>
  <c r="AI44" i="126"/>
  <c r="AH44" i="126"/>
  <c r="T44" i="126"/>
  <c r="AF44" i="126" s="1"/>
  <c r="S44" i="126"/>
  <c r="AE44" i="126" s="1"/>
  <c r="R44" i="126"/>
  <c r="AD44" i="126" s="1"/>
  <c r="Q44" i="126"/>
  <c r="AC44" i="126" s="1"/>
  <c r="P44" i="126"/>
  <c r="O44" i="126"/>
  <c r="N44" i="126"/>
  <c r="M44" i="126"/>
  <c r="L44" i="126"/>
  <c r="K44" i="126"/>
  <c r="AR43" i="126"/>
  <c r="AQ43" i="126"/>
  <c r="AP43" i="126"/>
  <c r="AO43" i="126"/>
  <c r="AN43" i="126"/>
  <c r="AL43" i="126"/>
  <c r="AK43" i="126"/>
  <c r="AJ43" i="126"/>
  <c r="AI43" i="126"/>
  <c r="AH43" i="126"/>
  <c r="T43" i="126"/>
  <c r="AF43" i="126" s="1"/>
  <c r="S43" i="126"/>
  <c r="AE43" i="126" s="1"/>
  <c r="R43" i="126"/>
  <c r="AD43" i="126" s="1"/>
  <c r="Q43" i="126"/>
  <c r="AC43" i="126" s="1"/>
  <c r="P43" i="126"/>
  <c r="AB43" i="126" s="1"/>
  <c r="O43" i="126"/>
  <c r="N43" i="126"/>
  <c r="M43" i="126"/>
  <c r="L43" i="126"/>
  <c r="K43" i="126"/>
  <c r="AR42" i="126"/>
  <c r="AQ42" i="126"/>
  <c r="AP42" i="126"/>
  <c r="AO42" i="126"/>
  <c r="AN42" i="126"/>
  <c r="AL42" i="126"/>
  <c r="AK42" i="126"/>
  <c r="AJ42" i="126"/>
  <c r="AI42" i="126"/>
  <c r="AH42" i="126"/>
  <c r="T42" i="126"/>
  <c r="AF42" i="126" s="1"/>
  <c r="S42" i="126"/>
  <c r="AE42" i="126" s="1"/>
  <c r="R42" i="126"/>
  <c r="AD42" i="126" s="1"/>
  <c r="Q42" i="126"/>
  <c r="AC42" i="126" s="1"/>
  <c r="P42" i="126"/>
  <c r="O42" i="126"/>
  <c r="N42" i="126"/>
  <c r="M42" i="126"/>
  <c r="L42" i="126"/>
  <c r="K42" i="126"/>
  <c r="AR41" i="126"/>
  <c r="AQ41" i="126"/>
  <c r="AP41" i="126"/>
  <c r="AO41" i="126"/>
  <c r="AN41" i="126"/>
  <c r="AL41" i="126"/>
  <c r="AK41" i="126"/>
  <c r="AJ41" i="126"/>
  <c r="AI41" i="126"/>
  <c r="AH41" i="126"/>
  <c r="T41" i="126"/>
  <c r="AF41" i="126" s="1"/>
  <c r="S41" i="126"/>
  <c r="AE41" i="126" s="1"/>
  <c r="R41" i="126"/>
  <c r="AD41" i="126" s="1"/>
  <c r="Q41" i="126"/>
  <c r="AC41" i="126" s="1"/>
  <c r="P41" i="126"/>
  <c r="AB41" i="126" s="1"/>
  <c r="O41" i="126"/>
  <c r="N41" i="126"/>
  <c r="M41" i="126"/>
  <c r="L41" i="126"/>
  <c r="K41" i="126"/>
  <c r="AR40" i="126"/>
  <c r="AQ40" i="126"/>
  <c r="AP40" i="126"/>
  <c r="AO40" i="126"/>
  <c r="AN40" i="126"/>
  <c r="AL40" i="126"/>
  <c r="AK40" i="126"/>
  <c r="AJ40" i="126"/>
  <c r="AI40" i="126"/>
  <c r="AH40" i="126"/>
  <c r="AF40" i="126"/>
  <c r="T40" i="126"/>
  <c r="S40" i="126"/>
  <c r="AE40" i="126" s="1"/>
  <c r="R40" i="126"/>
  <c r="AD40" i="126" s="1"/>
  <c r="Q40" i="126"/>
  <c r="AC40" i="126" s="1"/>
  <c r="P40" i="126"/>
  <c r="AB40" i="126" s="1"/>
  <c r="O40" i="126"/>
  <c r="N40" i="126"/>
  <c r="M40" i="126"/>
  <c r="L40" i="126"/>
  <c r="K40" i="126"/>
  <c r="AR39" i="126"/>
  <c r="AQ39" i="126"/>
  <c r="AP39" i="126"/>
  <c r="AO39" i="126"/>
  <c r="AT39" i="126" s="1"/>
  <c r="AN39" i="126"/>
  <c r="AL39" i="126"/>
  <c r="AK39" i="126"/>
  <c r="AJ39" i="126"/>
  <c r="AI39" i="126"/>
  <c r="AH39" i="126"/>
  <c r="AC39" i="126"/>
  <c r="T39" i="126"/>
  <c r="AF39" i="126" s="1"/>
  <c r="S39" i="126"/>
  <c r="AE39" i="126" s="1"/>
  <c r="R39" i="126"/>
  <c r="AD39" i="126" s="1"/>
  <c r="Q39" i="126"/>
  <c r="P39" i="126"/>
  <c r="AB39" i="126" s="1"/>
  <c r="O39" i="126"/>
  <c r="N39" i="126"/>
  <c r="M39" i="126"/>
  <c r="L39" i="126"/>
  <c r="K39" i="126"/>
  <c r="AR38" i="126"/>
  <c r="AQ38" i="126"/>
  <c r="AP38" i="126"/>
  <c r="AO38" i="126"/>
  <c r="AN38" i="126"/>
  <c r="AL38" i="126"/>
  <c r="AK38" i="126"/>
  <c r="AJ38" i="126"/>
  <c r="AI38" i="126"/>
  <c r="AH38" i="126"/>
  <c r="T38" i="126"/>
  <c r="AF38" i="126" s="1"/>
  <c r="S38" i="126"/>
  <c r="AE38" i="126" s="1"/>
  <c r="R38" i="126"/>
  <c r="AD38" i="126" s="1"/>
  <c r="Q38" i="126"/>
  <c r="AC38" i="126" s="1"/>
  <c r="P38" i="126"/>
  <c r="AB38" i="126" s="1"/>
  <c r="O38" i="126"/>
  <c r="N38" i="126"/>
  <c r="M38" i="126"/>
  <c r="L38" i="126"/>
  <c r="K38" i="126"/>
  <c r="AR37" i="126"/>
  <c r="AQ37" i="126"/>
  <c r="AP37" i="126"/>
  <c r="AO37" i="126"/>
  <c r="AN37" i="126"/>
  <c r="AL37" i="126"/>
  <c r="AK37" i="126"/>
  <c r="AJ37" i="126"/>
  <c r="AI37" i="126"/>
  <c r="AH37" i="126"/>
  <c r="T37" i="126"/>
  <c r="AF37" i="126" s="1"/>
  <c r="S37" i="126"/>
  <c r="AE37" i="126" s="1"/>
  <c r="R37" i="126"/>
  <c r="AD37" i="126" s="1"/>
  <c r="Q37" i="126"/>
  <c r="AC37" i="126" s="1"/>
  <c r="P37" i="126"/>
  <c r="O37" i="126"/>
  <c r="N37" i="126"/>
  <c r="M37" i="126"/>
  <c r="L37" i="126"/>
  <c r="K37" i="126"/>
  <c r="AR36" i="126"/>
  <c r="AQ36" i="126"/>
  <c r="AP36" i="126"/>
  <c r="AO36" i="126"/>
  <c r="AN36" i="126"/>
  <c r="AL36" i="126"/>
  <c r="AK36" i="126"/>
  <c r="AJ36" i="126"/>
  <c r="AI36" i="126"/>
  <c r="AH36" i="126"/>
  <c r="T36" i="126"/>
  <c r="AF36" i="126" s="1"/>
  <c r="S36" i="126"/>
  <c r="AE36" i="126" s="1"/>
  <c r="R36" i="126"/>
  <c r="AD36" i="126" s="1"/>
  <c r="Q36" i="126"/>
  <c r="AC36" i="126" s="1"/>
  <c r="P36" i="126"/>
  <c r="O36" i="126"/>
  <c r="N36" i="126"/>
  <c r="M36" i="126"/>
  <c r="L36" i="126"/>
  <c r="K36" i="126"/>
  <c r="AR35" i="126"/>
  <c r="AQ35" i="126"/>
  <c r="AP35" i="126"/>
  <c r="AO35" i="126"/>
  <c r="AN35" i="126"/>
  <c r="AL35" i="126"/>
  <c r="AK35" i="126"/>
  <c r="AJ35" i="126"/>
  <c r="AI35" i="126"/>
  <c r="AH35" i="126"/>
  <c r="AD35" i="126"/>
  <c r="T35" i="126"/>
  <c r="AF35" i="126" s="1"/>
  <c r="S35" i="126"/>
  <c r="AE35" i="126" s="1"/>
  <c r="R35" i="126"/>
  <c r="Q35" i="126"/>
  <c r="AC35" i="126" s="1"/>
  <c r="P35" i="126"/>
  <c r="O35" i="126"/>
  <c r="N35" i="126"/>
  <c r="M35" i="126"/>
  <c r="L35" i="126"/>
  <c r="K35" i="126"/>
  <c r="AR34" i="126"/>
  <c r="AQ34" i="126"/>
  <c r="AP34" i="126"/>
  <c r="AO34" i="126"/>
  <c r="AN34" i="126"/>
  <c r="AL34" i="126"/>
  <c r="AK34" i="126"/>
  <c r="AJ34" i="126"/>
  <c r="AI34" i="126"/>
  <c r="AH34" i="126"/>
  <c r="AC34" i="126"/>
  <c r="T34" i="126"/>
  <c r="AF34" i="126" s="1"/>
  <c r="S34" i="126"/>
  <c r="AE34" i="126" s="1"/>
  <c r="R34" i="126"/>
  <c r="AD34" i="126" s="1"/>
  <c r="Q34" i="126"/>
  <c r="P34" i="126"/>
  <c r="AB34" i="126" s="1"/>
  <c r="O34" i="126"/>
  <c r="N34" i="126"/>
  <c r="M34" i="126"/>
  <c r="L34" i="126"/>
  <c r="K34" i="126"/>
  <c r="AR33" i="126"/>
  <c r="AQ33" i="126"/>
  <c r="AP33" i="126"/>
  <c r="AO33" i="126"/>
  <c r="AN33" i="126"/>
  <c r="AL33" i="126"/>
  <c r="AK33" i="126"/>
  <c r="AJ33" i="126"/>
  <c r="AI33" i="126"/>
  <c r="AH33" i="126"/>
  <c r="T33" i="126"/>
  <c r="AF33" i="126" s="1"/>
  <c r="S33" i="126"/>
  <c r="AE33" i="126" s="1"/>
  <c r="R33" i="126"/>
  <c r="AD33" i="126" s="1"/>
  <c r="Q33" i="126"/>
  <c r="P33" i="126"/>
  <c r="AB33" i="126" s="1"/>
  <c r="O33" i="126"/>
  <c r="N33" i="126"/>
  <c r="M33" i="126"/>
  <c r="L33" i="126"/>
  <c r="K33" i="126"/>
  <c r="AR32" i="126"/>
  <c r="AQ32" i="126"/>
  <c r="AP32" i="126"/>
  <c r="AO32" i="126"/>
  <c r="AN32" i="126"/>
  <c r="AL32" i="126"/>
  <c r="AK32" i="126"/>
  <c r="AJ32" i="126"/>
  <c r="AI32" i="126"/>
  <c r="AH32" i="126"/>
  <c r="T32" i="126"/>
  <c r="AF32" i="126" s="1"/>
  <c r="S32" i="126"/>
  <c r="AE32" i="126" s="1"/>
  <c r="R32" i="126"/>
  <c r="AD32" i="126" s="1"/>
  <c r="Q32" i="126"/>
  <c r="AC32" i="126" s="1"/>
  <c r="P32" i="126"/>
  <c r="AB32" i="126" s="1"/>
  <c r="O32" i="126"/>
  <c r="N32" i="126"/>
  <c r="M32" i="126"/>
  <c r="L32" i="126"/>
  <c r="K32" i="126"/>
  <c r="AR31" i="126"/>
  <c r="AQ31" i="126"/>
  <c r="AP31" i="126"/>
  <c r="AO31" i="126"/>
  <c r="AN31" i="126"/>
  <c r="AL31" i="126"/>
  <c r="AK31" i="126"/>
  <c r="AJ31" i="126"/>
  <c r="AI31" i="126"/>
  <c r="AH31" i="126"/>
  <c r="T31" i="126"/>
  <c r="AF31" i="126" s="1"/>
  <c r="S31" i="126"/>
  <c r="AE31" i="126" s="1"/>
  <c r="R31" i="126"/>
  <c r="AD31" i="126" s="1"/>
  <c r="Q31" i="126"/>
  <c r="AC31" i="126" s="1"/>
  <c r="P31" i="126"/>
  <c r="BC31" i="126" s="1"/>
  <c r="O31" i="126"/>
  <c r="N31" i="126"/>
  <c r="M31" i="126"/>
  <c r="L31" i="126"/>
  <c r="K31" i="126"/>
  <c r="AR30" i="126"/>
  <c r="AQ30" i="126"/>
  <c r="AP30" i="126"/>
  <c r="AO30" i="126"/>
  <c r="AN30" i="126"/>
  <c r="AL30" i="126"/>
  <c r="AK30" i="126"/>
  <c r="AJ30" i="126"/>
  <c r="AI30" i="126"/>
  <c r="AH30" i="126"/>
  <c r="T30" i="126"/>
  <c r="AF30" i="126" s="1"/>
  <c r="S30" i="126"/>
  <c r="AE30" i="126" s="1"/>
  <c r="R30" i="126"/>
  <c r="AD30" i="126" s="1"/>
  <c r="Q30" i="126"/>
  <c r="AC30" i="126" s="1"/>
  <c r="P30" i="126"/>
  <c r="AB30" i="126" s="1"/>
  <c r="O30" i="126"/>
  <c r="N30" i="126"/>
  <c r="M30" i="126"/>
  <c r="L30" i="126"/>
  <c r="K30" i="126"/>
  <c r="AR29" i="126"/>
  <c r="AQ29" i="126"/>
  <c r="AP29" i="126"/>
  <c r="AO29" i="126"/>
  <c r="AN29" i="126"/>
  <c r="AL29" i="126"/>
  <c r="AK29" i="126"/>
  <c r="AJ29" i="126"/>
  <c r="AI29" i="126"/>
  <c r="AH29" i="126"/>
  <c r="T29" i="126"/>
  <c r="AF29" i="126" s="1"/>
  <c r="S29" i="126"/>
  <c r="AE29" i="126" s="1"/>
  <c r="R29" i="126"/>
  <c r="AD29" i="126" s="1"/>
  <c r="Q29" i="126"/>
  <c r="AC29" i="126" s="1"/>
  <c r="P29" i="126"/>
  <c r="O29" i="126"/>
  <c r="N29" i="126"/>
  <c r="M29" i="126"/>
  <c r="L29" i="126"/>
  <c r="K29" i="126"/>
  <c r="AR28" i="126"/>
  <c r="AQ28" i="126"/>
  <c r="AP28" i="126"/>
  <c r="AO28" i="126"/>
  <c r="AN28" i="126"/>
  <c r="AL28" i="126"/>
  <c r="AK28" i="126"/>
  <c r="AJ28" i="126"/>
  <c r="AI28" i="126"/>
  <c r="AH28" i="126"/>
  <c r="T28" i="126"/>
  <c r="AF28" i="126" s="1"/>
  <c r="S28" i="126"/>
  <c r="AE28" i="126" s="1"/>
  <c r="R28" i="126"/>
  <c r="AD28" i="126" s="1"/>
  <c r="Q28" i="126"/>
  <c r="AC28" i="126" s="1"/>
  <c r="P28" i="126"/>
  <c r="AB28" i="126" s="1"/>
  <c r="O28" i="126"/>
  <c r="N28" i="126"/>
  <c r="M28" i="126"/>
  <c r="L28" i="126"/>
  <c r="K28" i="126"/>
  <c r="AR27" i="126"/>
  <c r="AQ27" i="126"/>
  <c r="AP27" i="126"/>
  <c r="AO27" i="126"/>
  <c r="AN27" i="126"/>
  <c r="AL27" i="126"/>
  <c r="AK27" i="126"/>
  <c r="AJ27" i="126"/>
  <c r="AI27" i="126"/>
  <c r="AH27" i="126"/>
  <c r="T27" i="126"/>
  <c r="AF27" i="126" s="1"/>
  <c r="S27" i="126"/>
  <c r="AE27" i="126" s="1"/>
  <c r="R27" i="126"/>
  <c r="AD27" i="126" s="1"/>
  <c r="Q27" i="126"/>
  <c r="AC27" i="126" s="1"/>
  <c r="P27" i="126"/>
  <c r="O27" i="126"/>
  <c r="N27" i="126"/>
  <c r="M27" i="126"/>
  <c r="L27" i="126"/>
  <c r="K27" i="126"/>
  <c r="AR26" i="126"/>
  <c r="AQ26" i="126"/>
  <c r="AP26" i="126"/>
  <c r="AO26" i="126"/>
  <c r="AN26" i="126"/>
  <c r="AS26" i="126" s="1"/>
  <c r="AL26" i="126"/>
  <c r="AK26" i="126"/>
  <c r="AJ26" i="126"/>
  <c r="AI26" i="126"/>
  <c r="AH26" i="126"/>
  <c r="T26" i="126"/>
  <c r="AF26" i="126" s="1"/>
  <c r="S26" i="126"/>
  <c r="AE26" i="126" s="1"/>
  <c r="R26" i="126"/>
  <c r="AD26" i="126" s="1"/>
  <c r="Q26" i="126"/>
  <c r="AC26" i="126" s="1"/>
  <c r="P26" i="126"/>
  <c r="BC26" i="126" s="1"/>
  <c r="O26" i="126"/>
  <c r="N26" i="126"/>
  <c r="M26" i="126"/>
  <c r="L26" i="126"/>
  <c r="K26" i="126"/>
  <c r="AR25" i="126"/>
  <c r="AQ25" i="126"/>
  <c r="AP25" i="126"/>
  <c r="AO25" i="126"/>
  <c r="AN25" i="126"/>
  <c r="AL25" i="126"/>
  <c r="AK25" i="126"/>
  <c r="AJ25" i="126"/>
  <c r="AI25" i="126"/>
  <c r="AH25" i="126"/>
  <c r="T25" i="126"/>
  <c r="AF25" i="126" s="1"/>
  <c r="S25" i="126"/>
  <c r="AE25" i="126" s="1"/>
  <c r="R25" i="126"/>
  <c r="AD25" i="126" s="1"/>
  <c r="Q25" i="126"/>
  <c r="AC25" i="126" s="1"/>
  <c r="P25" i="126"/>
  <c r="O25" i="126"/>
  <c r="N25" i="126"/>
  <c r="M25" i="126"/>
  <c r="L25" i="126"/>
  <c r="K25" i="126"/>
  <c r="AR24" i="126"/>
  <c r="AQ24" i="126"/>
  <c r="AP24" i="126"/>
  <c r="AO24" i="126"/>
  <c r="AN24" i="126"/>
  <c r="AL24" i="126"/>
  <c r="AK24" i="126"/>
  <c r="AJ24" i="126"/>
  <c r="AI24" i="126"/>
  <c r="AH24" i="126"/>
  <c r="T24" i="126"/>
  <c r="AF24" i="126" s="1"/>
  <c r="S24" i="126"/>
  <c r="AE24" i="126" s="1"/>
  <c r="R24" i="126"/>
  <c r="AD24" i="126" s="1"/>
  <c r="Q24" i="126"/>
  <c r="AC24" i="126" s="1"/>
  <c r="P24" i="126"/>
  <c r="AB24" i="126" s="1"/>
  <c r="O24" i="126"/>
  <c r="N24" i="126"/>
  <c r="M24" i="126"/>
  <c r="L24" i="126"/>
  <c r="K24" i="126"/>
  <c r="AR23" i="126"/>
  <c r="AQ23" i="126"/>
  <c r="AT23" i="126" s="1"/>
  <c r="AP23" i="126"/>
  <c r="AO23" i="126"/>
  <c r="AN23" i="126"/>
  <c r="AL23" i="126"/>
  <c r="AK23" i="126"/>
  <c r="AJ23" i="126"/>
  <c r="AI23" i="126"/>
  <c r="AH23" i="126"/>
  <c r="AD23" i="126"/>
  <c r="T23" i="126"/>
  <c r="AF23" i="126" s="1"/>
  <c r="S23" i="126"/>
  <c r="AE23" i="126" s="1"/>
  <c r="R23" i="126"/>
  <c r="Q23" i="126"/>
  <c r="AC23" i="126" s="1"/>
  <c r="BG23" i="126" s="1"/>
  <c r="BE23" i="126" s="1"/>
  <c r="P23" i="126"/>
  <c r="BC23" i="126" s="1"/>
  <c r="O23" i="126"/>
  <c r="N23" i="126"/>
  <c r="M23" i="126"/>
  <c r="L23" i="126"/>
  <c r="K23" i="126"/>
  <c r="AR22" i="126"/>
  <c r="AQ22" i="126"/>
  <c r="AP22" i="126"/>
  <c r="AO22" i="126"/>
  <c r="AN22" i="126"/>
  <c r="AL22" i="126"/>
  <c r="AK22" i="126"/>
  <c r="AJ22" i="126"/>
  <c r="AI22" i="126"/>
  <c r="AH22" i="126"/>
  <c r="T22" i="126"/>
  <c r="AF22" i="126" s="1"/>
  <c r="S22" i="126"/>
  <c r="AE22" i="126" s="1"/>
  <c r="R22" i="126"/>
  <c r="AD22" i="126" s="1"/>
  <c r="Q22" i="126"/>
  <c r="AC22" i="126" s="1"/>
  <c r="P22" i="126"/>
  <c r="AB22" i="126" s="1"/>
  <c r="O22" i="126"/>
  <c r="N22" i="126"/>
  <c r="M22" i="126"/>
  <c r="L22" i="126"/>
  <c r="K22" i="126"/>
  <c r="AR21" i="126"/>
  <c r="AQ21" i="126"/>
  <c r="AP21" i="126"/>
  <c r="AO21" i="126"/>
  <c r="AN21" i="126"/>
  <c r="AL21" i="126"/>
  <c r="AK21" i="126"/>
  <c r="AJ21" i="126"/>
  <c r="AI21" i="126"/>
  <c r="AH21" i="126"/>
  <c r="T21" i="126"/>
  <c r="AF21" i="126" s="1"/>
  <c r="S21" i="126"/>
  <c r="AE21" i="126" s="1"/>
  <c r="R21" i="126"/>
  <c r="AD21" i="126" s="1"/>
  <c r="Q21" i="126"/>
  <c r="AC21" i="126" s="1"/>
  <c r="P21" i="126"/>
  <c r="O21" i="126"/>
  <c r="N21" i="126"/>
  <c r="M21" i="126"/>
  <c r="L21" i="126"/>
  <c r="K21" i="126"/>
  <c r="AR20" i="126"/>
  <c r="AQ20" i="126"/>
  <c r="AP20" i="126"/>
  <c r="AO20" i="126"/>
  <c r="AN20" i="126"/>
  <c r="AL20" i="126"/>
  <c r="AK20" i="126"/>
  <c r="AJ20" i="126"/>
  <c r="AI20" i="126"/>
  <c r="AH20" i="126"/>
  <c r="T20" i="126"/>
  <c r="AF20" i="126" s="1"/>
  <c r="S20" i="126"/>
  <c r="AE20" i="126" s="1"/>
  <c r="R20" i="126"/>
  <c r="AD20" i="126" s="1"/>
  <c r="Q20" i="126"/>
  <c r="AC20" i="126" s="1"/>
  <c r="P20" i="126"/>
  <c r="AB20" i="126" s="1"/>
  <c r="O20" i="126"/>
  <c r="N20" i="126"/>
  <c r="M20" i="126"/>
  <c r="L20" i="126"/>
  <c r="K20" i="126"/>
  <c r="AR19" i="126"/>
  <c r="AQ19" i="126"/>
  <c r="AP19" i="126"/>
  <c r="AO19" i="126"/>
  <c r="AN19" i="126"/>
  <c r="AL19" i="126"/>
  <c r="AK19" i="126"/>
  <c r="AJ19" i="126"/>
  <c r="AI19" i="126"/>
  <c r="AH19" i="126"/>
  <c r="T19" i="126"/>
  <c r="AF19" i="126" s="1"/>
  <c r="S19" i="126"/>
  <c r="AE19" i="126" s="1"/>
  <c r="R19" i="126"/>
  <c r="AD19" i="126" s="1"/>
  <c r="Q19" i="126"/>
  <c r="AC19" i="126" s="1"/>
  <c r="P19" i="126"/>
  <c r="O19" i="126"/>
  <c r="N19" i="126"/>
  <c r="M19" i="126"/>
  <c r="L19" i="126"/>
  <c r="K19" i="126"/>
  <c r="AR18" i="126"/>
  <c r="AQ18" i="126"/>
  <c r="AP18" i="126"/>
  <c r="AO18" i="126"/>
  <c r="AN18" i="126"/>
  <c r="AS18" i="126" s="1"/>
  <c r="AL18" i="126"/>
  <c r="AK18" i="126"/>
  <c r="AJ18" i="126"/>
  <c r="AI18" i="126"/>
  <c r="AH18" i="126"/>
  <c r="T18" i="126"/>
  <c r="AF18" i="126" s="1"/>
  <c r="S18" i="126"/>
  <c r="AE18" i="126" s="1"/>
  <c r="R18" i="126"/>
  <c r="AD18" i="126" s="1"/>
  <c r="Q18" i="126"/>
  <c r="AC18" i="126" s="1"/>
  <c r="P18" i="126"/>
  <c r="O18" i="126"/>
  <c r="N18" i="126"/>
  <c r="M18" i="126"/>
  <c r="L18" i="126"/>
  <c r="K18" i="126"/>
  <c r="AR17" i="126"/>
  <c r="AQ17" i="126"/>
  <c r="AP17" i="126"/>
  <c r="AO17" i="126"/>
  <c r="AN17" i="126"/>
  <c r="AL17" i="126"/>
  <c r="AK17" i="126"/>
  <c r="AJ17" i="126"/>
  <c r="AI17" i="126"/>
  <c r="AH17" i="126"/>
  <c r="T17" i="126"/>
  <c r="AF17" i="126" s="1"/>
  <c r="S17" i="126"/>
  <c r="AE17" i="126" s="1"/>
  <c r="R17" i="126"/>
  <c r="AD17" i="126" s="1"/>
  <c r="Q17" i="126"/>
  <c r="AC17" i="126" s="1"/>
  <c r="P17" i="126"/>
  <c r="AB17" i="126" s="1"/>
  <c r="O17" i="126"/>
  <c r="N17" i="126"/>
  <c r="M17" i="126"/>
  <c r="L17" i="126"/>
  <c r="K17" i="126"/>
  <c r="AR16" i="126"/>
  <c r="AQ16" i="126"/>
  <c r="AP16" i="126"/>
  <c r="AO16" i="126"/>
  <c r="AN16" i="126"/>
  <c r="AL16" i="126"/>
  <c r="AK16" i="126"/>
  <c r="AJ16" i="126"/>
  <c r="AI16" i="126"/>
  <c r="AH16" i="126"/>
  <c r="AB16" i="126"/>
  <c r="T16" i="126"/>
  <c r="AF16" i="126" s="1"/>
  <c r="S16" i="126"/>
  <c r="AE16" i="126" s="1"/>
  <c r="R16" i="126"/>
  <c r="AD16" i="126" s="1"/>
  <c r="Q16" i="126"/>
  <c r="AC16" i="126" s="1"/>
  <c r="P16" i="126"/>
  <c r="O16" i="126"/>
  <c r="N16" i="126"/>
  <c r="M16" i="126"/>
  <c r="L16" i="126"/>
  <c r="K16" i="126"/>
  <c r="AR15" i="126"/>
  <c r="AQ15" i="126"/>
  <c r="AP15" i="126"/>
  <c r="AO15" i="126"/>
  <c r="AT15" i="126" s="1"/>
  <c r="AN15" i="126"/>
  <c r="AL15" i="126"/>
  <c r="AK15" i="126"/>
  <c r="AJ15" i="126"/>
  <c r="AI15" i="126"/>
  <c r="AH15" i="126"/>
  <c r="T15" i="126"/>
  <c r="AF15" i="126" s="1"/>
  <c r="S15" i="126"/>
  <c r="AE15" i="126" s="1"/>
  <c r="R15" i="126"/>
  <c r="AD15" i="126" s="1"/>
  <c r="Q15" i="126"/>
  <c r="AC15" i="126" s="1"/>
  <c r="P15" i="126"/>
  <c r="O15" i="126"/>
  <c r="N15" i="126"/>
  <c r="M15" i="126"/>
  <c r="L15" i="126"/>
  <c r="K15" i="126"/>
  <c r="AR14" i="126"/>
  <c r="AQ14" i="126"/>
  <c r="AP14" i="126"/>
  <c r="AO14" i="126"/>
  <c r="AT14" i="126" s="1"/>
  <c r="AN14" i="126"/>
  <c r="AL14" i="126"/>
  <c r="AK14" i="126"/>
  <c r="AJ14" i="126"/>
  <c r="AI14" i="126"/>
  <c r="AH14" i="126"/>
  <c r="T14" i="126"/>
  <c r="AF14" i="126" s="1"/>
  <c r="S14" i="126"/>
  <c r="AE14" i="126" s="1"/>
  <c r="R14" i="126"/>
  <c r="AD14" i="126" s="1"/>
  <c r="Q14" i="126"/>
  <c r="AC14" i="126" s="1"/>
  <c r="P14" i="126"/>
  <c r="AB14" i="126" s="1"/>
  <c r="O14" i="126"/>
  <c r="N14" i="126"/>
  <c r="M14" i="126"/>
  <c r="L14" i="126"/>
  <c r="K14" i="126"/>
  <c r="AR13" i="126"/>
  <c r="AQ13" i="126"/>
  <c r="AP13" i="126"/>
  <c r="AO13" i="126"/>
  <c r="AN13" i="126"/>
  <c r="AL13" i="126"/>
  <c r="AK13" i="126"/>
  <c r="AJ13" i="126"/>
  <c r="AI13" i="126"/>
  <c r="AH13" i="126"/>
  <c r="AC13" i="126"/>
  <c r="T13" i="126"/>
  <c r="AF13" i="126" s="1"/>
  <c r="S13" i="126"/>
  <c r="AE13" i="126" s="1"/>
  <c r="R13" i="126"/>
  <c r="AD13" i="126" s="1"/>
  <c r="Q13" i="126"/>
  <c r="P13" i="126"/>
  <c r="AB13" i="126" s="1"/>
  <c r="O13" i="126"/>
  <c r="N13" i="126"/>
  <c r="M13" i="126"/>
  <c r="L13" i="126"/>
  <c r="K13" i="126"/>
  <c r="AR12" i="126"/>
  <c r="AQ12" i="126"/>
  <c r="AP12" i="126"/>
  <c r="AO12" i="126"/>
  <c r="AN12" i="126"/>
  <c r="AL12" i="126"/>
  <c r="AK12" i="126"/>
  <c r="AJ12" i="126"/>
  <c r="AI12" i="126"/>
  <c r="AH12" i="126"/>
  <c r="T12" i="126"/>
  <c r="AF12" i="126" s="1"/>
  <c r="S12" i="126"/>
  <c r="AE12" i="126" s="1"/>
  <c r="R12" i="126"/>
  <c r="AD12" i="126" s="1"/>
  <c r="Q12" i="126"/>
  <c r="AC12" i="126" s="1"/>
  <c r="P12" i="126"/>
  <c r="AB12" i="126" s="1"/>
  <c r="O12" i="126"/>
  <c r="N12" i="126"/>
  <c r="M12" i="126"/>
  <c r="L12" i="126"/>
  <c r="K12" i="126"/>
  <c r="AR11" i="126"/>
  <c r="AQ11" i="126"/>
  <c r="AP11" i="126"/>
  <c r="AO11" i="126"/>
  <c r="AN11" i="126"/>
  <c r="AL11" i="126"/>
  <c r="AK11" i="126"/>
  <c r="AJ11" i="126"/>
  <c r="AI11" i="126"/>
  <c r="AH11" i="126"/>
  <c r="T11" i="126"/>
  <c r="AF11" i="126" s="1"/>
  <c r="S11" i="126"/>
  <c r="AE11" i="126" s="1"/>
  <c r="R11" i="126"/>
  <c r="AD11" i="126" s="1"/>
  <c r="Q11" i="126"/>
  <c r="AC11" i="126" s="1"/>
  <c r="P11" i="126"/>
  <c r="O11" i="126"/>
  <c r="N11" i="126"/>
  <c r="M11" i="126"/>
  <c r="L11" i="126"/>
  <c r="K11" i="126"/>
  <c r="AR10" i="126"/>
  <c r="AQ10" i="126"/>
  <c r="AP10" i="126"/>
  <c r="AO10" i="126"/>
  <c r="AN10" i="126"/>
  <c r="AL10" i="126"/>
  <c r="AK10" i="126"/>
  <c r="AJ10" i="126"/>
  <c r="AI10" i="126"/>
  <c r="AH10" i="126"/>
  <c r="AD10" i="126"/>
  <c r="T10" i="126"/>
  <c r="AF10" i="126" s="1"/>
  <c r="S10" i="126"/>
  <c r="AE10" i="126" s="1"/>
  <c r="R10" i="126"/>
  <c r="Q10" i="126"/>
  <c r="AC10" i="126" s="1"/>
  <c r="P10" i="126"/>
  <c r="O10" i="126"/>
  <c r="N10" i="126"/>
  <c r="M10" i="126"/>
  <c r="L10" i="126"/>
  <c r="K10" i="126"/>
  <c r="AR9" i="126"/>
  <c r="AQ9" i="126"/>
  <c r="AP9" i="126"/>
  <c r="AO9" i="126"/>
  <c r="AN9" i="126"/>
  <c r="AL9" i="126"/>
  <c r="AK9" i="126"/>
  <c r="AJ9" i="126"/>
  <c r="AI9" i="126"/>
  <c r="AH9" i="126"/>
  <c r="T9" i="126"/>
  <c r="AF9" i="126" s="1"/>
  <c r="S9" i="126"/>
  <c r="AE9" i="126" s="1"/>
  <c r="R9" i="126"/>
  <c r="AD9" i="126" s="1"/>
  <c r="Q9" i="126"/>
  <c r="AC9" i="126" s="1"/>
  <c r="P9" i="126"/>
  <c r="O9" i="126"/>
  <c r="N9" i="126"/>
  <c r="M9" i="126"/>
  <c r="L9" i="126"/>
  <c r="K9" i="126"/>
  <c r="AR8" i="126"/>
  <c r="AQ8" i="126"/>
  <c r="AP8" i="126"/>
  <c r="AO8" i="126"/>
  <c r="AN8" i="126"/>
  <c r="AL8" i="126"/>
  <c r="AK8" i="126"/>
  <c r="AJ8" i="126"/>
  <c r="AI8" i="126"/>
  <c r="AH8" i="126"/>
  <c r="T8" i="126"/>
  <c r="AF8" i="126" s="1"/>
  <c r="S8" i="126"/>
  <c r="AE8" i="126" s="1"/>
  <c r="R8" i="126"/>
  <c r="AD8" i="126" s="1"/>
  <c r="Q8" i="126"/>
  <c r="AC8" i="126" s="1"/>
  <c r="P8" i="126"/>
  <c r="AB8" i="126" s="1"/>
  <c r="O8" i="126"/>
  <c r="N8" i="126"/>
  <c r="M8" i="126"/>
  <c r="L8" i="126"/>
  <c r="K8" i="126"/>
  <c r="AR7" i="126"/>
  <c r="AQ7" i="126"/>
  <c r="AP7" i="126"/>
  <c r="AO7" i="126"/>
  <c r="AN7" i="126"/>
  <c r="AL7" i="126"/>
  <c r="AK7" i="126"/>
  <c r="AJ7" i="126"/>
  <c r="AI7" i="126"/>
  <c r="AH7" i="126"/>
  <c r="T7" i="126"/>
  <c r="AF7" i="126" s="1"/>
  <c r="S7" i="126"/>
  <c r="AE7" i="126" s="1"/>
  <c r="R7" i="126"/>
  <c r="AD7" i="126" s="1"/>
  <c r="Q7" i="126"/>
  <c r="AC7" i="126" s="1"/>
  <c r="P7" i="126"/>
  <c r="AB7" i="126" s="1"/>
  <c r="O7" i="126"/>
  <c r="N7" i="126"/>
  <c r="M7" i="126"/>
  <c r="L7" i="126"/>
  <c r="K7" i="126"/>
  <c r="AR6" i="126"/>
  <c r="AQ6" i="126"/>
  <c r="AP6" i="126"/>
  <c r="AO6" i="126"/>
  <c r="AN6" i="126"/>
  <c r="AL6" i="126"/>
  <c r="AK6" i="126"/>
  <c r="AJ6" i="126"/>
  <c r="AI6" i="126"/>
  <c r="AH6" i="126"/>
  <c r="T6" i="126"/>
  <c r="AF6" i="126" s="1"/>
  <c r="S6" i="126"/>
  <c r="AE6" i="126" s="1"/>
  <c r="R6" i="126"/>
  <c r="Q6" i="126"/>
  <c r="P6" i="126"/>
  <c r="O6" i="126"/>
  <c r="N6" i="126"/>
  <c r="M6" i="126"/>
  <c r="L6" i="126"/>
  <c r="K6" i="126"/>
  <c r="AU23" i="126" l="1"/>
  <c r="AU40" i="126"/>
  <c r="AU30" i="126"/>
  <c r="BG8" i="126"/>
  <c r="BE8" i="126" s="1"/>
  <c r="AU100" i="126"/>
  <c r="AT17" i="126"/>
  <c r="AG30" i="126"/>
  <c r="AT97" i="126"/>
  <c r="AU69" i="126"/>
  <c r="AS87" i="126"/>
  <c r="AS104" i="126"/>
  <c r="BG27" i="126"/>
  <c r="BE27" i="126" s="1"/>
  <c r="AU42" i="126"/>
  <c r="AS66" i="126"/>
  <c r="AG103" i="126"/>
  <c r="AT10" i="126"/>
  <c r="AT63" i="126"/>
  <c r="AT73" i="126"/>
  <c r="AS77" i="126"/>
  <c r="BC33" i="126"/>
  <c r="AT7" i="126"/>
  <c r="AU22" i="126"/>
  <c r="AS60" i="126"/>
  <c r="AT98" i="126"/>
  <c r="BC35" i="126"/>
  <c r="AU98" i="126"/>
  <c r="AG59" i="126"/>
  <c r="BC73" i="126"/>
  <c r="BC84" i="126"/>
  <c r="BA84" i="126" s="1"/>
  <c r="AT99" i="126"/>
  <c r="AS103" i="126"/>
  <c r="V49" i="126"/>
  <c r="AB31" i="126"/>
  <c r="BC72" i="126"/>
  <c r="AZ72" i="126" s="1"/>
  <c r="AU15" i="126"/>
  <c r="AT18" i="126"/>
  <c r="AT30" i="126"/>
  <c r="AU54" i="126"/>
  <c r="AS9" i="126"/>
  <c r="AU6" i="126"/>
  <c r="BG11" i="126"/>
  <c r="BE11" i="126" s="1"/>
  <c r="AU12" i="126"/>
  <c r="AU21" i="126"/>
  <c r="AU24" i="126"/>
  <c r="AU33" i="126"/>
  <c r="AU36" i="126"/>
  <c r="AU48" i="126"/>
  <c r="AT60" i="126"/>
  <c r="AT82" i="126"/>
  <c r="BG44" i="126"/>
  <c r="BE44" i="126" s="1"/>
  <c r="V93" i="126"/>
  <c r="AB26" i="126"/>
  <c r="AU9" i="126"/>
  <c r="BC15" i="126"/>
  <c r="AZ15" i="126" s="1"/>
  <c r="BC18" i="126"/>
  <c r="AS25" i="126"/>
  <c r="AS37" i="126"/>
  <c r="AS52" i="126"/>
  <c r="V60" i="126"/>
  <c r="AC72" i="126"/>
  <c r="BG72" i="126" s="1"/>
  <c r="BE72" i="126" s="1"/>
  <c r="BC12" i="126"/>
  <c r="AZ12" i="126" s="1"/>
  <c r="BC21" i="126"/>
  <c r="AT25" i="126"/>
  <c r="AW25" i="126" s="1"/>
  <c r="AX25" i="126" s="1"/>
  <c r="U25" i="126" s="1"/>
  <c r="AB35" i="126"/>
  <c r="AG35" i="126" s="1"/>
  <c r="AT58" i="126"/>
  <c r="AS64" i="126"/>
  <c r="AU73" i="126"/>
  <c r="BG9" i="126"/>
  <c r="BE9" i="126" s="1"/>
  <c r="AU7" i="126"/>
  <c r="AT16" i="126"/>
  <c r="AU25" i="126"/>
  <c r="AS34" i="126"/>
  <c r="AT64" i="126"/>
  <c r="AS68" i="126"/>
  <c r="BG70" i="126"/>
  <c r="BE70" i="126" s="1"/>
  <c r="BG73" i="126"/>
  <c r="BE73" i="126" s="1"/>
  <c r="AT77" i="126"/>
  <c r="AT80" i="126"/>
  <c r="AS10" i="126"/>
  <c r="AW10" i="126" s="1"/>
  <c r="AX10" i="126" s="1"/>
  <c r="U10" i="126" s="1"/>
  <c r="BG12" i="126"/>
  <c r="BE12" i="126" s="1"/>
  <c r="AT28" i="126"/>
  <c r="AT86" i="126"/>
  <c r="AU31" i="126"/>
  <c r="AT40" i="126"/>
  <c r="BC46" i="126"/>
  <c r="BA46" i="126" s="1"/>
  <c r="AS56" i="126"/>
  <c r="BG67" i="126"/>
  <c r="BE67" i="126" s="1"/>
  <c r="BG89" i="126"/>
  <c r="BE89" i="126" s="1"/>
  <c r="AU93" i="126"/>
  <c r="BG21" i="126"/>
  <c r="BE21" i="126" s="1"/>
  <c r="BC10" i="126"/>
  <c r="AS17" i="126"/>
  <c r="AW17" i="126" s="1"/>
  <c r="AX17" i="126" s="1"/>
  <c r="U17" i="126" s="1"/>
  <c r="AC33" i="126"/>
  <c r="BG33" i="126" s="1"/>
  <c r="BE33" i="126" s="1"/>
  <c r="AS41" i="126"/>
  <c r="AU44" i="126"/>
  <c r="AT49" i="126"/>
  <c r="AU53" i="126"/>
  <c r="BC58" i="126"/>
  <c r="BG86" i="126"/>
  <c r="BE86" i="126" s="1"/>
  <c r="AS91" i="126"/>
  <c r="AU99" i="126"/>
  <c r="BG46" i="126"/>
  <c r="BE46" i="126" s="1"/>
  <c r="AU14" i="126"/>
  <c r="AG31" i="126"/>
  <c r="AT32" i="126"/>
  <c r="AU38" i="126"/>
  <c r="AS45" i="126"/>
  <c r="AT56" i="126"/>
  <c r="AU59" i="126"/>
  <c r="AU65" i="126"/>
  <c r="AT78" i="126"/>
  <c r="AG96" i="126"/>
  <c r="BG98" i="126"/>
  <c r="BE98" i="126" s="1"/>
  <c r="AT45" i="126"/>
  <c r="AU50" i="126"/>
  <c r="AT69" i="126"/>
  <c r="AT72" i="126"/>
  <c r="BC74" i="126"/>
  <c r="AT94" i="126"/>
  <c r="V101" i="126"/>
  <c r="BG63" i="126"/>
  <c r="BE63" i="126" s="1"/>
  <c r="BG10" i="126"/>
  <c r="BE10" i="126" s="1"/>
  <c r="BG38" i="126"/>
  <c r="BE38" i="126" s="1"/>
  <c r="BG90" i="126"/>
  <c r="BE90" i="126" s="1"/>
  <c r="BA72" i="126"/>
  <c r="AG100" i="126"/>
  <c r="BG85" i="126"/>
  <c r="BE85" i="126" s="1"/>
  <c r="AZ23" i="126"/>
  <c r="BA23" i="126"/>
  <c r="BA15" i="126"/>
  <c r="BA31" i="126"/>
  <c r="AZ31" i="126"/>
  <c r="BG76" i="126"/>
  <c r="BE76" i="126" s="1"/>
  <c r="V48" i="126"/>
  <c r="AW34" i="126"/>
  <c r="AX34" i="126" s="1"/>
  <c r="U34" i="126" s="1"/>
  <c r="BC30" i="126"/>
  <c r="AU10" i="126"/>
  <c r="BG18" i="126"/>
  <c r="BE18" i="126" s="1"/>
  <c r="AS15" i="126"/>
  <c r="AW15" i="126" s="1"/>
  <c r="AX15" i="126" s="1"/>
  <c r="U15" i="126" s="1"/>
  <c r="AU18" i="126"/>
  <c r="BC24" i="126"/>
  <c r="AU57" i="126"/>
  <c r="AU61" i="126"/>
  <c r="AU68" i="126"/>
  <c r="AU77" i="126"/>
  <c r="BC85" i="126"/>
  <c r="AS88" i="126"/>
  <c r="AS90" i="126"/>
  <c r="BG102" i="126"/>
  <c r="BE102" i="126" s="1"/>
  <c r="AW18" i="126"/>
  <c r="AX18" i="126" s="1"/>
  <c r="U18" i="126" s="1"/>
  <c r="AU28" i="126"/>
  <c r="AT34" i="126"/>
  <c r="AG39" i="126"/>
  <c r="BG49" i="126"/>
  <c r="BE49" i="126" s="1"/>
  <c r="BG52" i="126"/>
  <c r="BE52" i="126" s="1"/>
  <c r="AT57" i="126"/>
  <c r="BC6" i="126"/>
  <c r="BA6" i="126" s="1"/>
  <c r="BC20" i="126"/>
  <c r="AZ20" i="126" s="1"/>
  <c r="AS7" i="126"/>
  <c r="BG26" i="126"/>
  <c r="BE26" i="126" s="1"/>
  <c r="AT26" i="126"/>
  <c r="BC28" i="126"/>
  <c r="AZ28" i="126" s="1"/>
  <c r="AU32" i="126"/>
  <c r="BC38" i="126"/>
  <c r="AS23" i="126"/>
  <c r="AU26" i="126"/>
  <c r="V34" i="126"/>
  <c r="AU34" i="126"/>
  <c r="BC48" i="126"/>
  <c r="BC59" i="126"/>
  <c r="BA59" i="126" s="1"/>
  <c r="AG63" i="126"/>
  <c r="AG65" i="126"/>
  <c r="AU71" i="126"/>
  <c r="AS75" i="126"/>
  <c r="V85" i="126"/>
  <c r="V89" i="126"/>
  <c r="AG92" i="126"/>
  <c r="BG105" i="126"/>
  <c r="BE105" i="126" s="1"/>
  <c r="AU105" i="126"/>
  <c r="BC45" i="126"/>
  <c r="BA45" i="126" s="1"/>
  <c r="BG53" i="126"/>
  <c r="BE53" i="126" s="1"/>
  <c r="AG61" i="126"/>
  <c r="BC63" i="126"/>
  <c r="AZ63" i="126" s="1"/>
  <c r="BC65" i="126"/>
  <c r="V73" i="126"/>
  <c r="BC79" i="126"/>
  <c r="BA79" i="126" s="1"/>
  <c r="AS86" i="126"/>
  <c r="AU90" i="126"/>
  <c r="BC92" i="126"/>
  <c r="BA92" i="126" s="1"/>
  <c r="BC96" i="126"/>
  <c r="AU103" i="126"/>
  <c r="V8" i="126"/>
  <c r="AU13" i="126"/>
  <c r="AB18" i="126"/>
  <c r="BG20" i="126"/>
  <c r="BE20" i="126" s="1"/>
  <c r="BC34" i="126"/>
  <c r="AT37" i="126"/>
  <c r="AS47" i="126"/>
  <c r="AC48" i="126"/>
  <c r="AU51" i="126"/>
  <c r="BC57" i="126"/>
  <c r="BC61" i="126"/>
  <c r="AZ61" i="126" s="1"/>
  <c r="BG65" i="126"/>
  <c r="BE65" i="126" s="1"/>
  <c r="AT66" i="126"/>
  <c r="AS69" i="126"/>
  <c r="AW69" i="126" s="1"/>
  <c r="AX69" i="126" s="1"/>
  <c r="U69" i="126" s="1"/>
  <c r="AU75" i="126"/>
  <c r="BG79" i="126"/>
  <c r="BE79" i="126" s="1"/>
  <c r="BG81" i="126"/>
  <c r="BE81" i="126" s="1"/>
  <c r="AS82" i="126"/>
  <c r="AW82" i="126" s="1"/>
  <c r="AX82" i="126" s="1"/>
  <c r="U82" i="126" s="1"/>
  <c r="BG92" i="126"/>
  <c r="BE92" i="126" s="1"/>
  <c r="BG94" i="126"/>
  <c r="BE94" i="126" s="1"/>
  <c r="V96" i="126"/>
  <c r="AS99" i="126"/>
  <c r="AW99" i="126" s="1"/>
  <c r="AX99" i="126" s="1"/>
  <c r="U99" i="126" s="1"/>
  <c r="V100" i="126"/>
  <c r="AS101" i="126"/>
  <c r="AB10" i="126"/>
  <c r="AG32" i="126"/>
  <c r="V16" i="126"/>
  <c r="AG24" i="126"/>
  <c r="BG28" i="126"/>
  <c r="BE28" i="126" s="1"/>
  <c r="AS31" i="126"/>
  <c r="AT33" i="126"/>
  <c r="AU37" i="126"/>
  <c r="AS58" i="126"/>
  <c r="BG68" i="126"/>
  <c r="BE68" i="126" s="1"/>
  <c r="AS80" i="126"/>
  <c r="AG88" i="126"/>
  <c r="AS95" i="126"/>
  <c r="AS97" i="126"/>
  <c r="BC13" i="126"/>
  <c r="BA13" i="126" s="1"/>
  <c r="AS14" i="126"/>
  <c r="AW14" i="126" s="1"/>
  <c r="AX14" i="126" s="1"/>
  <c r="U14" i="126" s="1"/>
  <c r="BG16" i="126"/>
  <c r="BE16" i="126" s="1"/>
  <c r="AG17" i="126"/>
  <c r="AU17" i="126"/>
  <c r="BC29" i="126"/>
  <c r="BA29" i="126" s="1"/>
  <c r="AU29" i="126"/>
  <c r="AG34" i="126"/>
  <c r="AG47" i="126"/>
  <c r="AS78" i="126"/>
  <c r="BC88" i="126"/>
  <c r="AU95" i="126"/>
  <c r="BG103" i="126"/>
  <c r="BE103" i="126" s="1"/>
  <c r="AT104" i="126"/>
  <c r="AW104" i="126" s="1"/>
  <c r="AX104" i="126" s="1"/>
  <c r="U104" i="126" s="1"/>
  <c r="BG61" i="126"/>
  <c r="BE61" i="126" s="1"/>
  <c r="BG77" i="126"/>
  <c r="BE77" i="126" s="1"/>
  <c r="BG84" i="126"/>
  <c r="BE84" i="126" s="1"/>
  <c r="AU101" i="126"/>
  <c r="AT9" i="126"/>
  <c r="V32" i="126"/>
  <c r="V40" i="126"/>
  <c r="BG43" i="126"/>
  <c r="BE43" i="126" s="1"/>
  <c r="BC7" i="126"/>
  <c r="BG19" i="126"/>
  <c r="BE19" i="126" s="1"/>
  <c r="AT22" i="126"/>
  <c r="AT31" i="126"/>
  <c r="AS44" i="126"/>
  <c r="BC47" i="126"/>
  <c r="AZ47" i="126" s="1"/>
  <c r="BC49" i="126"/>
  <c r="BC54" i="126"/>
  <c r="BA54" i="126" s="1"/>
  <c r="BG101" i="126"/>
  <c r="BE101" i="126" s="1"/>
  <c r="BG17" i="126"/>
  <c r="BE17" i="126" s="1"/>
  <c r="AS35" i="126"/>
  <c r="AS39" i="126"/>
  <c r="AG46" i="126"/>
  <c r="AS49" i="126"/>
  <c r="AT52" i="126"/>
  <c r="BC56" i="126"/>
  <c r="AU62" i="126"/>
  <c r="BC66" i="126"/>
  <c r="BA66" i="126" s="1"/>
  <c r="BG69" i="126"/>
  <c r="BE69" i="126" s="1"/>
  <c r="AS74" i="126"/>
  <c r="BG82" i="126"/>
  <c r="BE82" i="126" s="1"/>
  <c r="AS85" i="126"/>
  <c r="AS89" i="126"/>
  <c r="V78" i="126"/>
  <c r="AT93" i="126"/>
  <c r="BG97" i="126"/>
  <c r="BE97" i="126" s="1"/>
  <c r="BC97" i="126"/>
  <c r="BA97" i="126" s="1"/>
  <c r="BC104" i="126"/>
  <c r="AZ104" i="126" s="1"/>
  <c r="AB23" i="126"/>
  <c r="AG23" i="126" s="1"/>
  <c r="AB21" i="126"/>
  <c r="AG21" i="126" s="1"/>
  <c r="V47" i="126"/>
  <c r="AS8" i="126"/>
  <c r="AB29" i="126"/>
  <c r="AG29" i="126" s="1"/>
  <c r="AU35" i="126"/>
  <c r="BC41" i="126"/>
  <c r="AU46" i="126"/>
  <c r="AW46" i="126" s="1"/>
  <c r="AX46" i="126" s="1"/>
  <c r="U46" i="126" s="1"/>
  <c r="AU49" i="126"/>
  <c r="V54" i="126"/>
  <c r="BC60" i="126"/>
  <c r="AZ60" i="126" s="1"/>
  <c r="AG64" i="126"/>
  <c r="AU74" i="126"/>
  <c r="BC80" i="126"/>
  <c r="AU85" i="126"/>
  <c r="AU89" i="126"/>
  <c r="BC93" i="126"/>
  <c r="AS102" i="126"/>
  <c r="BG104" i="126"/>
  <c r="BE104" i="126" s="1"/>
  <c r="AB15" i="126"/>
  <c r="AG15" i="126" s="1"/>
  <c r="BG25" i="126"/>
  <c r="BE25" i="126" s="1"/>
  <c r="AG7" i="126"/>
  <c r="BG37" i="126"/>
  <c r="BE37" i="126" s="1"/>
  <c r="AT8" i="126"/>
  <c r="BC14" i="126"/>
  <c r="BA14" i="126" s="1"/>
  <c r="AS16" i="126"/>
  <c r="AU20" i="126"/>
  <c r="AT24" i="126"/>
  <c r="AT35" i="126"/>
  <c r="AS38" i="126"/>
  <c r="V39" i="126"/>
  <c r="BC39" i="126"/>
  <c r="BG62" i="126"/>
  <c r="BE62" i="126" s="1"/>
  <c r="AG85" i="126"/>
  <c r="AU87" i="126"/>
  <c r="AS96" i="126"/>
  <c r="AS98" i="126"/>
  <c r="AS100" i="126"/>
  <c r="AW100" i="126" s="1"/>
  <c r="AX100" i="126" s="1"/>
  <c r="U100" i="126" s="1"/>
  <c r="AT102" i="126"/>
  <c r="BG41" i="126"/>
  <c r="BE41" i="126" s="1"/>
  <c r="AG60" i="126"/>
  <c r="AS65" i="126"/>
  <c r="AS79" i="126"/>
  <c r="AS81" i="126"/>
  <c r="AS94" i="126"/>
  <c r="AW94" i="126" s="1"/>
  <c r="AX94" i="126" s="1"/>
  <c r="U94" i="126" s="1"/>
  <c r="AU102" i="126"/>
  <c r="AT105" i="126"/>
  <c r="AW105" i="126" s="1"/>
  <c r="AX105" i="126" s="1"/>
  <c r="U105" i="126" s="1"/>
  <c r="AG58" i="126"/>
  <c r="AG14" i="126"/>
  <c r="BG22" i="126"/>
  <c r="BE22" i="126" s="1"/>
  <c r="BC22" i="126"/>
  <c r="V25" i="126"/>
  <c r="BC25" i="126"/>
  <c r="BG30" i="126"/>
  <c r="BE30" i="126" s="1"/>
  <c r="BG36" i="126"/>
  <c r="BE36" i="126" s="1"/>
  <c r="BA63" i="126"/>
  <c r="BA35" i="126"/>
  <c r="AZ35" i="126"/>
  <c r="AB37" i="126"/>
  <c r="AG37" i="126" s="1"/>
  <c r="BC37" i="126"/>
  <c r="V37" i="126"/>
  <c r="AB44" i="126"/>
  <c r="AG44" i="126" s="1"/>
  <c r="V44" i="126"/>
  <c r="AB53" i="126"/>
  <c r="AG53" i="126" s="1"/>
  <c r="BC53" i="126"/>
  <c r="BG57" i="126"/>
  <c r="BE57" i="126" s="1"/>
  <c r="BA74" i="126"/>
  <c r="AZ74" i="126"/>
  <c r="V9" i="126"/>
  <c r="BC9" i="126"/>
  <c r="AW9" i="126"/>
  <c r="AX9" i="126" s="1"/>
  <c r="U9" i="126" s="1"/>
  <c r="V10" i="126"/>
  <c r="AG12" i="126"/>
  <c r="V13" i="126"/>
  <c r="V18" i="126"/>
  <c r="AG20" i="126"/>
  <c r="V26" i="126"/>
  <c r="AG28" i="126"/>
  <c r="AT42" i="126"/>
  <c r="AT51" i="126"/>
  <c r="AT53" i="126"/>
  <c r="BA101" i="126"/>
  <c r="AZ101" i="126"/>
  <c r="AG62" i="126"/>
  <c r="BG58" i="126"/>
  <c r="BE58" i="126" s="1"/>
  <c r="BA65" i="126"/>
  <c r="AZ65" i="126"/>
  <c r="AB86" i="126"/>
  <c r="AG86" i="126" s="1"/>
  <c r="BC86" i="126"/>
  <c r="R106" i="126"/>
  <c r="AB9" i="126"/>
  <c r="AG9" i="126" s="1"/>
  <c r="AS13" i="126"/>
  <c r="AS21" i="126"/>
  <c r="AS29" i="126"/>
  <c r="BC32" i="126"/>
  <c r="BG40" i="126"/>
  <c r="BE40" i="126" s="1"/>
  <c r="AG40" i="126"/>
  <c r="BC44" i="126"/>
  <c r="V51" i="126"/>
  <c r="BG56" i="126"/>
  <c r="BE56" i="126" s="1"/>
  <c r="BA60" i="126"/>
  <c r="AD71" i="126"/>
  <c r="BC71" i="126"/>
  <c r="V71" i="126"/>
  <c r="BG78" i="126"/>
  <c r="BE78" i="126" s="1"/>
  <c r="V86" i="126"/>
  <c r="AG22" i="126"/>
  <c r="AU41" i="126"/>
  <c r="AT41" i="126"/>
  <c r="AG51" i="126"/>
  <c r="BC68" i="126"/>
  <c r="AB68" i="126"/>
  <c r="AG68" i="126" s="1"/>
  <c r="V68" i="126"/>
  <c r="AG18" i="126"/>
  <c r="AW7" i="126"/>
  <c r="AX7" i="126" s="1"/>
  <c r="U7" i="126" s="1"/>
  <c r="AU8" i="126"/>
  <c r="AT13" i="126"/>
  <c r="BC16" i="126"/>
  <c r="AU16" i="126"/>
  <c r="AW16" i="126" s="1"/>
  <c r="AX16" i="126" s="1"/>
  <c r="U16" i="126" s="1"/>
  <c r="AT21" i="126"/>
  <c r="V23" i="126"/>
  <c r="V41" i="126"/>
  <c r="BG51" i="126"/>
  <c r="BE51" i="126" s="1"/>
  <c r="AB77" i="126"/>
  <c r="AG77" i="126" s="1"/>
  <c r="BC77" i="126"/>
  <c r="AZ97" i="126"/>
  <c r="AZ10" i="126"/>
  <c r="BA10" i="126"/>
  <c r="BA30" i="126"/>
  <c r="AZ30" i="126"/>
  <c r="BC36" i="126"/>
  <c r="AB36" i="126"/>
  <c r="AG36" i="126" s="1"/>
  <c r="V36" i="126"/>
  <c r="Q106" i="126"/>
  <c r="AC6" i="126"/>
  <c r="AB76" i="126"/>
  <c r="AG76" i="126" s="1"/>
  <c r="V76" i="126"/>
  <c r="BC76" i="126"/>
  <c r="BC90" i="126"/>
  <c r="AB90" i="126"/>
  <c r="AG90" i="126" s="1"/>
  <c r="V90" i="126"/>
  <c r="AG10" i="126"/>
  <c r="AG26" i="126"/>
  <c r="AI106" i="126"/>
  <c r="G106" i="126" s="1"/>
  <c r="BC8" i="126"/>
  <c r="AW23" i="126"/>
  <c r="AX23" i="126" s="1"/>
  <c r="U23" i="126" s="1"/>
  <c r="AT29" i="126"/>
  <c r="AJ106" i="126"/>
  <c r="H106" i="126" s="1"/>
  <c r="AS11" i="126"/>
  <c r="AG13" i="126"/>
  <c r="AS19" i="126"/>
  <c r="AS27" i="126"/>
  <c r="V31" i="126"/>
  <c r="V35" i="126"/>
  <c r="AG41" i="126"/>
  <c r="BG47" i="126"/>
  <c r="BE47" i="126" s="1"/>
  <c r="V53" i="126"/>
  <c r="AG56" i="126"/>
  <c r="AS67" i="126"/>
  <c r="AB69" i="126"/>
  <c r="AG69" i="126" s="1"/>
  <c r="BC69" i="126"/>
  <c r="V69" i="126"/>
  <c r="BA21" i="126"/>
  <c r="AZ21" i="126"/>
  <c r="AD6" i="126"/>
  <c r="AB25" i="126"/>
  <c r="AG25" i="126" s="1"/>
  <c r="AT11" i="126"/>
  <c r="BG13" i="126"/>
  <c r="BE13" i="126" s="1"/>
  <c r="AT19" i="126"/>
  <c r="AS24" i="126"/>
  <c r="AW24" i="126" s="1"/>
  <c r="AX24" i="126" s="1"/>
  <c r="U24" i="126" s="1"/>
  <c r="AT27" i="126"/>
  <c r="BG29" i="126"/>
  <c r="BE29" i="126" s="1"/>
  <c r="AS30" i="126"/>
  <c r="AW30" i="126" s="1"/>
  <c r="AX30" i="126" s="1"/>
  <c r="U30" i="126" s="1"/>
  <c r="AS33" i="126"/>
  <c r="AS36" i="126"/>
  <c r="AB42" i="126"/>
  <c r="AG42" i="126" s="1"/>
  <c r="BC42" i="126"/>
  <c r="V42" i="126"/>
  <c r="BC50" i="126"/>
  <c r="AC50" i="126"/>
  <c r="BG50" i="126" s="1"/>
  <c r="BE50" i="126" s="1"/>
  <c r="AT50" i="126"/>
  <c r="AD55" i="126"/>
  <c r="BG55" i="126" s="1"/>
  <c r="BE55" i="126" s="1"/>
  <c r="BC55" i="126"/>
  <c r="AT55" i="126"/>
  <c r="AZ66" i="126"/>
  <c r="AG73" i="126"/>
  <c r="V17" i="126"/>
  <c r="BC17" i="126"/>
  <c r="BA41" i="126"/>
  <c r="AZ41" i="126"/>
  <c r="BG54" i="126"/>
  <c r="BE54" i="126" s="1"/>
  <c r="AG54" i="126"/>
  <c r="V57" i="126"/>
  <c r="AL106" i="126"/>
  <c r="J106" i="126" s="1"/>
  <c r="V7" i="126"/>
  <c r="AU11" i="126"/>
  <c r="BA12" i="126"/>
  <c r="V15" i="126"/>
  <c r="AU19" i="126"/>
  <c r="BA20" i="126"/>
  <c r="AS22" i="126"/>
  <c r="AW22" i="126" s="1"/>
  <c r="AX22" i="126" s="1"/>
  <c r="U22" i="126" s="1"/>
  <c r="AU27" i="126"/>
  <c r="BA28" i="126"/>
  <c r="BG35" i="126"/>
  <c r="BE35" i="126" s="1"/>
  <c r="AT36" i="126"/>
  <c r="AG38" i="126"/>
  <c r="BG42" i="126"/>
  <c r="BE42" i="126" s="1"/>
  <c r="AZ46" i="126"/>
  <c r="BG59" i="126"/>
  <c r="BE59" i="126" s="1"/>
  <c r="AU67" i="126"/>
  <c r="AT67" i="126"/>
  <c r="BA73" i="126"/>
  <c r="AZ73" i="126"/>
  <c r="BC83" i="126"/>
  <c r="AD83" i="126"/>
  <c r="BG83" i="126" s="1"/>
  <c r="BE83" i="126" s="1"/>
  <c r="V83" i="126"/>
  <c r="BC91" i="126"/>
  <c r="AD91" i="126"/>
  <c r="BG91" i="126" s="1"/>
  <c r="BE91" i="126" s="1"/>
  <c r="V91" i="126"/>
  <c r="AZ18" i="126"/>
  <c r="BA18" i="126"/>
  <c r="BA33" i="126"/>
  <c r="AZ33" i="126"/>
  <c r="AS6" i="126"/>
  <c r="AW6" i="126" s="1"/>
  <c r="AX6" i="126" s="1"/>
  <c r="U6" i="126" s="1"/>
  <c r="BC81" i="126"/>
  <c r="BG93" i="126"/>
  <c r="BE93" i="126" s="1"/>
  <c r="AU76" i="126"/>
  <c r="AT76" i="126"/>
  <c r="BG14" i="126"/>
  <c r="BE14" i="126" s="1"/>
  <c r="AU43" i="126"/>
  <c r="AT43" i="126"/>
  <c r="BA49" i="126"/>
  <c r="AZ49" i="126"/>
  <c r="AT6" i="126"/>
  <c r="BC11" i="126"/>
  <c r="AB11" i="126"/>
  <c r="AG11" i="126" s="1"/>
  <c r="V11" i="126"/>
  <c r="BC19" i="126"/>
  <c r="V19" i="126"/>
  <c r="AB19" i="126"/>
  <c r="AG19" i="126" s="1"/>
  <c r="V24" i="126"/>
  <c r="BC27" i="126"/>
  <c r="AB27" i="126"/>
  <c r="AG27" i="126" s="1"/>
  <c r="V27" i="126"/>
  <c r="BG31" i="126"/>
  <c r="BE31" i="126" s="1"/>
  <c r="BG32" i="126"/>
  <c r="BE32" i="126" s="1"/>
  <c r="BG34" i="126"/>
  <c r="BE34" i="126" s="1"/>
  <c r="BC52" i="126"/>
  <c r="AB52" i="126"/>
  <c r="AG52" i="126" s="1"/>
  <c r="V52" i="126"/>
  <c r="AB67" i="126"/>
  <c r="AG67" i="126" s="1"/>
  <c r="BC67" i="126"/>
  <c r="V67" i="126"/>
  <c r="AU70" i="126"/>
  <c r="AT70" i="126"/>
  <c r="V77" i="126"/>
  <c r="AU92" i="126"/>
  <c r="AT92" i="126"/>
  <c r="AS76" i="126"/>
  <c r="AZ26" i="126"/>
  <c r="BA26" i="126"/>
  <c r="AG43" i="126"/>
  <c r="AG57" i="126"/>
  <c r="AW90" i="126"/>
  <c r="AX90" i="126" s="1"/>
  <c r="U90" i="126" s="1"/>
  <c r="BG7" i="126"/>
  <c r="BE7" i="126" s="1"/>
  <c r="AG8" i="126"/>
  <c r="BG15" i="126"/>
  <c r="BE15" i="126" s="1"/>
  <c r="AG16" i="126"/>
  <c r="BG24" i="126"/>
  <c r="BE24" i="126" s="1"/>
  <c r="BG39" i="126"/>
  <c r="BE39" i="126" s="1"/>
  <c r="AG45" i="126"/>
  <c r="V50" i="126"/>
  <c r="AZ54" i="126"/>
  <c r="BA58" i="126"/>
  <c r="AZ58" i="126"/>
  <c r="BA61" i="126"/>
  <c r="V72" i="126"/>
  <c r="V81" i="126"/>
  <c r="AS71" i="126"/>
  <c r="AW73" i="126"/>
  <c r="AX73" i="126" s="1"/>
  <c r="U73" i="126" s="1"/>
  <c r="BA93" i="126"/>
  <c r="AZ93" i="126"/>
  <c r="BG95" i="126"/>
  <c r="BE95" i="126" s="1"/>
  <c r="AU97" i="126"/>
  <c r="AW101" i="126"/>
  <c r="AX101" i="126" s="1"/>
  <c r="U101" i="126" s="1"/>
  <c r="P106" i="126"/>
  <c r="AK106" i="126"/>
  <c r="I106" i="126" s="1"/>
  <c r="V21" i="126"/>
  <c r="V29" i="126"/>
  <c r="AS42" i="126"/>
  <c r="AS43" i="126"/>
  <c r="AB49" i="126"/>
  <c r="AG49" i="126" s="1"/>
  <c r="AU52" i="126"/>
  <c r="AW52" i="126" s="1"/>
  <c r="AX52" i="126" s="1"/>
  <c r="U52" i="126" s="1"/>
  <c r="V56" i="126"/>
  <c r="V58" i="126"/>
  <c r="BC62" i="126"/>
  <c r="AB70" i="126"/>
  <c r="AG70" i="126" s="1"/>
  <c r="BC70" i="126"/>
  <c r="AS70" i="126"/>
  <c r="AT71" i="126"/>
  <c r="AU80" i="126"/>
  <c r="AW80" i="126" s="1"/>
  <c r="AX80" i="126" s="1"/>
  <c r="U80" i="126" s="1"/>
  <c r="AU83" i="126"/>
  <c r="AW83" i="126" s="1"/>
  <c r="AX83" i="126" s="1"/>
  <c r="U83" i="126" s="1"/>
  <c r="AU88" i="126"/>
  <c r="AT88" i="126"/>
  <c r="AS92" i="126"/>
  <c r="AG97" i="126"/>
  <c r="AU79" i="126"/>
  <c r="AT79" i="126"/>
  <c r="AG95" i="126"/>
  <c r="BC99" i="126"/>
  <c r="AD99" i="126"/>
  <c r="AG99" i="126" s="1"/>
  <c r="V99" i="126"/>
  <c r="BC40" i="126"/>
  <c r="V43" i="126"/>
  <c r="AU45" i="126"/>
  <c r="AW45" i="126" s="1"/>
  <c r="AX45" i="126" s="1"/>
  <c r="U45" i="126" s="1"/>
  <c r="AU64" i="126"/>
  <c r="AW64" i="126" s="1"/>
  <c r="AX64" i="126" s="1"/>
  <c r="U64" i="126" s="1"/>
  <c r="AU66" i="126"/>
  <c r="V70" i="126"/>
  <c r="AB79" i="126"/>
  <c r="AG79" i="126" s="1"/>
  <c r="V79" i="126"/>
  <c r="V80" i="126"/>
  <c r="AB82" i="126"/>
  <c r="AG82" i="126" s="1"/>
  <c r="V82" i="126"/>
  <c r="V88" i="126"/>
  <c r="AB94" i="126"/>
  <c r="AG94" i="126" s="1"/>
  <c r="V94" i="126"/>
  <c r="BC94" i="126"/>
  <c r="V97" i="126"/>
  <c r="V6" i="126"/>
  <c r="AZ13" i="126"/>
  <c r="V22" i="126"/>
  <c r="V30" i="126"/>
  <c r="V33" i="126"/>
  <c r="AS61" i="126"/>
  <c r="AS62" i="126"/>
  <c r="AS63" i="126"/>
  <c r="BG80" i="126"/>
  <c r="BE80" i="126" s="1"/>
  <c r="BG88" i="126"/>
  <c r="BE88" i="126" s="1"/>
  <c r="AU96" i="126"/>
  <c r="AT96" i="126"/>
  <c r="AW96" i="126" s="1"/>
  <c r="AX96" i="126" s="1"/>
  <c r="U96" i="126" s="1"/>
  <c r="AW98" i="126"/>
  <c r="AX98" i="126" s="1"/>
  <c r="U98" i="126" s="1"/>
  <c r="V14" i="126"/>
  <c r="AB6" i="126"/>
  <c r="AS48" i="126"/>
  <c r="BC51" i="126"/>
  <c r="AS59" i="126"/>
  <c r="BC75" i="126"/>
  <c r="AD75" i="126"/>
  <c r="AG75" i="126" s="1"/>
  <c r="AS84" i="126"/>
  <c r="AB87" i="126"/>
  <c r="AG87" i="126" s="1"/>
  <c r="V87" i="126"/>
  <c r="BC87" i="126"/>
  <c r="BA104" i="126"/>
  <c r="AU63" i="126"/>
  <c r="AT68" i="126"/>
  <c r="AZ79" i="126"/>
  <c r="AG80" i="126"/>
  <c r="V46" i="126"/>
  <c r="V65" i="126"/>
  <c r="AB74" i="126"/>
  <c r="AG74" i="126" s="1"/>
  <c r="V74" i="126"/>
  <c r="AU84" i="126"/>
  <c r="AT84" i="126"/>
  <c r="BG87" i="126"/>
  <c r="BE87" i="126" s="1"/>
  <c r="AW93" i="126"/>
  <c r="AX93" i="126" s="1"/>
  <c r="U93" i="126" s="1"/>
  <c r="V12" i="126"/>
  <c r="V20" i="126"/>
  <c r="V28" i="126"/>
  <c r="V38" i="126"/>
  <c r="AS40" i="126"/>
  <c r="AW40" i="126" s="1"/>
  <c r="AX40" i="126" s="1"/>
  <c r="U40" i="126" s="1"/>
  <c r="AT44" i="126"/>
  <c r="V45" i="126"/>
  <c r="AU47" i="126"/>
  <c r="AW47" i="126" s="1"/>
  <c r="AX47" i="126" s="1"/>
  <c r="U47" i="126" s="1"/>
  <c r="AU60" i="126"/>
  <c r="V64" i="126"/>
  <c r="AT65" i="126"/>
  <c r="V66" i="126"/>
  <c r="V75" i="126"/>
  <c r="AU78" i="126"/>
  <c r="BC82" i="126"/>
  <c r="AB84" i="126"/>
  <c r="AG84" i="126" s="1"/>
  <c r="V84" i="126"/>
  <c r="AG89" i="126"/>
  <c r="AU91" i="126"/>
  <c r="AT91" i="126"/>
  <c r="BC98" i="126"/>
  <c r="AB98" i="126"/>
  <c r="AG98" i="126" s="1"/>
  <c r="V98" i="126"/>
  <c r="AB102" i="126"/>
  <c r="AG102" i="126" s="1"/>
  <c r="V102" i="126"/>
  <c r="BC102" i="126"/>
  <c r="AS12" i="126"/>
  <c r="AS20" i="126"/>
  <c r="AS28" i="126"/>
  <c r="AU39" i="126"/>
  <c r="AW39" i="126" s="1"/>
  <c r="AX39" i="126" s="1"/>
  <c r="U39" i="126" s="1"/>
  <c r="BC43" i="126"/>
  <c r="AU56" i="126"/>
  <c r="AW56" i="126" s="1"/>
  <c r="AX56" i="126" s="1"/>
  <c r="U56" i="126" s="1"/>
  <c r="AU58" i="126"/>
  <c r="AT61" i="126"/>
  <c r="V62" i="126"/>
  <c r="AT62" i="126"/>
  <c r="AC66" i="126"/>
  <c r="AS72" i="126"/>
  <c r="AB78" i="126"/>
  <c r="AG78" i="126" s="1"/>
  <c r="BC78" i="126"/>
  <c r="AU81" i="126"/>
  <c r="AT81" i="126"/>
  <c r="AW81" i="126" s="1"/>
  <c r="AX81" i="126" s="1"/>
  <c r="U81" i="126" s="1"/>
  <c r="AT12" i="126"/>
  <c r="AT20" i="126"/>
  <c r="AT38" i="126"/>
  <c r="AW38" i="126" s="1"/>
  <c r="AX38" i="126" s="1"/>
  <c r="U38" i="126" s="1"/>
  <c r="AT48" i="126"/>
  <c r="AS50" i="126"/>
  <c r="AS51" i="126"/>
  <c r="AS53" i="126"/>
  <c r="AS54" i="126"/>
  <c r="AW54" i="126" s="1"/>
  <c r="AX54" i="126" s="1"/>
  <c r="U54" i="126" s="1"/>
  <c r="AS55" i="126"/>
  <c r="AT59" i="126"/>
  <c r="BC64" i="126"/>
  <c r="AG81" i="126"/>
  <c r="AZ84" i="126"/>
  <c r="BC89" i="126"/>
  <c r="AG91" i="126"/>
  <c r="AG93" i="126"/>
  <c r="BG96" i="126"/>
  <c r="BE96" i="126" s="1"/>
  <c r="AH106" i="126"/>
  <c r="F106" i="126" s="1"/>
  <c r="AS32" i="126"/>
  <c r="AW32" i="126" s="1"/>
  <c r="AX32" i="126" s="1"/>
  <c r="U32" i="126" s="1"/>
  <c r="V59" i="126"/>
  <c r="V61" i="126"/>
  <c r="V63" i="126"/>
  <c r="AU72" i="126"/>
  <c r="AU86" i="126"/>
  <c r="AW86" i="126" s="1"/>
  <c r="AX86" i="126" s="1"/>
  <c r="U86" i="126" s="1"/>
  <c r="AG105" i="126"/>
  <c r="AT87" i="126"/>
  <c r="AT95" i="126"/>
  <c r="BC105" i="126"/>
  <c r="AB101" i="126"/>
  <c r="AG101" i="126" s="1"/>
  <c r="BC100" i="126"/>
  <c r="V104" i="126"/>
  <c r="AB104" i="126"/>
  <c r="AG104" i="126" s="1"/>
  <c r="BC95" i="126"/>
  <c r="BC103" i="126"/>
  <c r="V105" i="126"/>
  <c r="AT89" i="126"/>
  <c r="AW89" i="126" s="1"/>
  <c r="AX89" i="126" s="1"/>
  <c r="U89" i="126" s="1"/>
  <c r="V92" i="126"/>
  <c r="V95" i="126"/>
  <c r="V103" i="126"/>
  <c r="AW72" i="126" l="1"/>
  <c r="AX72" i="126" s="1"/>
  <c r="U72" i="126" s="1"/>
  <c r="AW21" i="126"/>
  <c r="AX21" i="126" s="1"/>
  <c r="U21" i="126" s="1"/>
  <c r="AW57" i="126"/>
  <c r="AX57" i="126" s="1"/>
  <c r="U57" i="126" s="1"/>
  <c r="AZ6" i="126"/>
  <c r="AW55" i="126"/>
  <c r="AX55" i="126" s="1"/>
  <c r="U55" i="126" s="1"/>
  <c r="AZ29" i="126"/>
  <c r="AZ92" i="126"/>
  <c r="AW66" i="126"/>
  <c r="AX66" i="126" s="1"/>
  <c r="U66" i="126" s="1"/>
  <c r="AG33" i="126"/>
  <c r="AW87" i="126"/>
  <c r="AX87" i="126" s="1"/>
  <c r="U87" i="126" s="1"/>
  <c r="AW33" i="126"/>
  <c r="AX33" i="126" s="1"/>
  <c r="U33" i="126" s="1"/>
  <c r="AZ59" i="126"/>
  <c r="AW77" i="126"/>
  <c r="AX77" i="126" s="1"/>
  <c r="U77" i="126" s="1"/>
  <c r="AW31" i="126"/>
  <c r="AX31" i="126" s="1"/>
  <c r="U31" i="126" s="1"/>
  <c r="AW103" i="126"/>
  <c r="AX103" i="126" s="1"/>
  <c r="U103" i="126" s="1"/>
  <c r="AW60" i="126"/>
  <c r="AX60" i="126" s="1"/>
  <c r="U60" i="126" s="1"/>
  <c r="AG72" i="126"/>
  <c r="AW65" i="126"/>
  <c r="AX65" i="126" s="1"/>
  <c r="U65" i="126" s="1"/>
  <c r="AZ14" i="126"/>
  <c r="AW44" i="126"/>
  <c r="AX44" i="126" s="1"/>
  <c r="U44" i="126" s="1"/>
  <c r="AW95" i="126"/>
  <c r="AX95" i="126" s="1"/>
  <c r="U95" i="126" s="1"/>
  <c r="BA47" i="126"/>
  <c r="AW58" i="126"/>
  <c r="AX58" i="126" s="1"/>
  <c r="U58" i="126" s="1"/>
  <c r="AW51" i="126"/>
  <c r="AX51" i="126" s="1"/>
  <c r="U51" i="126" s="1"/>
  <c r="AW8" i="126"/>
  <c r="AX8" i="126" s="1"/>
  <c r="U8" i="126" s="1"/>
  <c r="AW85" i="126"/>
  <c r="AX85" i="126" s="1"/>
  <c r="U85" i="126" s="1"/>
  <c r="AW68" i="126"/>
  <c r="AX68" i="126" s="1"/>
  <c r="U68" i="126" s="1"/>
  <c r="AW75" i="126"/>
  <c r="AX75" i="126" s="1"/>
  <c r="U75" i="126" s="1"/>
  <c r="AW27" i="126"/>
  <c r="AX27" i="126" s="1"/>
  <c r="U27" i="126" s="1"/>
  <c r="AW41" i="126"/>
  <c r="AX41" i="126" s="1"/>
  <c r="U41" i="126" s="1"/>
  <c r="AW88" i="126"/>
  <c r="AX88" i="126" s="1"/>
  <c r="U88" i="126" s="1"/>
  <c r="AW78" i="126"/>
  <c r="AX78" i="126" s="1"/>
  <c r="U78" i="126" s="1"/>
  <c r="AW37" i="126"/>
  <c r="AX37" i="126" s="1"/>
  <c r="U37" i="126" s="1"/>
  <c r="AW35" i="126"/>
  <c r="AX35" i="126" s="1"/>
  <c r="U35" i="126" s="1"/>
  <c r="AW62" i="126"/>
  <c r="AX62" i="126" s="1"/>
  <c r="U62" i="126" s="1"/>
  <c r="AZ34" i="126"/>
  <c r="BA34" i="126"/>
  <c r="AG50" i="126"/>
  <c r="AZ38" i="126"/>
  <c r="BA38" i="126"/>
  <c r="AW97" i="126"/>
  <c r="AX97" i="126" s="1"/>
  <c r="U97" i="126" s="1"/>
  <c r="BA88" i="126"/>
  <c r="AZ88" i="126"/>
  <c r="BA85" i="126"/>
  <c r="AZ85" i="126"/>
  <c r="AW59" i="126"/>
  <c r="AX59" i="126" s="1"/>
  <c r="U59" i="126" s="1"/>
  <c r="AW70" i="126"/>
  <c r="AX70" i="126" s="1"/>
  <c r="U70" i="126" s="1"/>
  <c r="AW74" i="126"/>
  <c r="AX74" i="126" s="1"/>
  <c r="U74" i="126" s="1"/>
  <c r="AW26" i="126"/>
  <c r="AX26" i="126" s="1"/>
  <c r="U26" i="126" s="1"/>
  <c r="AW28" i="126"/>
  <c r="AX28" i="126" s="1"/>
  <c r="U28" i="126" s="1"/>
  <c r="BA96" i="126"/>
  <c r="AZ96" i="126"/>
  <c r="BA7" i="126"/>
  <c r="AZ7" i="126"/>
  <c r="BG75" i="126"/>
  <c r="BE75" i="126" s="1"/>
  <c r="AZ45" i="126"/>
  <c r="AZ56" i="126"/>
  <c r="BA56" i="126"/>
  <c r="AZ24" i="126"/>
  <c r="BA24" i="126"/>
  <c r="AW102" i="126"/>
  <c r="AX102" i="126" s="1"/>
  <c r="U102" i="126" s="1"/>
  <c r="AW49" i="126"/>
  <c r="AX49" i="126" s="1"/>
  <c r="U49" i="126" s="1"/>
  <c r="BA57" i="126"/>
  <c r="AZ57" i="126"/>
  <c r="AW79" i="126"/>
  <c r="AX79" i="126" s="1"/>
  <c r="U79" i="126" s="1"/>
  <c r="BA39" i="126"/>
  <c r="AZ39" i="126"/>
  <c r="AG48" i="126"/>
  <c r="BG48" i="126"/>
  <c r="BE48" i="126" s="1"/>
  <c r="BA48" i="126"/>
  <c r="AZ48" i="126"/>
  <c r="BA80" i="126"/>
  <c r="AZ80" i="126"/>
  <c r="BA51" i="126"/>
  <c r="AZ51" i="126"/>
  <c r="AW76" i="126"/>
  <c r="AX76" i="126" s="1"/>
  <c r="U76" i="126" s="1"/>
  <c r="AZ16" i="126"/>
  <c r="BA16" i="126"/>
  <c r="AG71" i="126"/>
  <c r="BG71" i="126"/>
  <c r="BE71" i="126" s="1"/>
  <c r="AG66" i="126"/>
  <c r="BG66" i="126"/>
  <c r="BE66" i="126" s="1"/>
  <c r="BA98" i="126"/>
  <c r="AZ98" i="126"/>
  <c r="AW48" i="126"/>
  <c r="AX48" i="126" s="1"/>
  <c r="U48" i="126" s="1"/>
  <c r="BA40" i="126"/>
  <c r="AZ40" i="126"/>
  <c r="BA70" i="126"/>
  <c r="AZ70" i="126"/>
  <c r="BA83" i="126"/>
  <c r="AZ83" i="126"/>
  <c r="BA86" i="126"/>
  <c r="AZ86" i="126"/>
  <c r="BA25" i="126"/>
  <c r="AZ25" i="126"/>
  <c r="AW91" i="126"/>
  <c r="AX91" i="126" s="1"/>
  <c r="U91" i="126" s="1"/>
  <c r="AB106" i="126"/>
  <c r="K107" i="126" s="1"/>
  <c r="P107" i="126" s="1"/>
  <c r="AG6" i="126"/>
  <c r="BA94" i="126"/>
  <c r="AZ94" i="126"/>
  <c r="BA55" i="126"/>
  <c r="AZ55" i="126"/>
  <c r="AW53" i="126"/>
  <c r="AX53" i="126" s="1"/>
  <c r="U53" i="126" s="1"/>
  <c r="BA62" i="126"/>
  <c r="AZ62" i="126"/>
  <c r="BA27" i="126"/>
  <c r="AZ27" i="126"/>
  <c r="BA53" i="126"/>
  <c r="AZ53" i="126"/>
  <c r="AW71" i="126"/>
  <c r="AX71" i="126" s="1"/>
  <c r="U71" i="126" s="1"/>
  <c r="BA22" i="126"/>
  <c r="AZ22" i="126"/>
  <c r="AW50" i="126"/>
  <c r="AX50" i="126" s="1"/>
  <c r="U50" i="126" s="1"/>
  <c r="AD106" i="126"/>
  <c r="M107" i="126" s="1"/>
  <c r="R107" i="126" s="1"/>
  <c r="BA90" i="126"/>
  <c r="AZ90" i="126"/>
  <c r="BA77" i="126"/>
  <c r="AZ77" i="126"/>
  <c r="BA44" i="126"/>
  <c r="AZ44" i="126"/>
  <c r="BA76" i="126"/>
  <c r="AZ76" i="126"/>
  <c r="BA71" i="126"/>
  <c r="AZ71" i="126"/>
  <c r="BA99" i="126"/>
  <c r="AZ99" i="126"/>
  <c r="BA103" i="126"/>
  <c r="AZ103" i="126"/>
  <c r="BA95" i="126"/>
  <c r="AZ95" i="126"/>
  <c r="AW19" i="126"/>
  <c r="AX19" i="126" s="1"/>
  <c r="U19" i="126" s="1"/>
  <c r="BA32" i="126"/>
  <c r="AZ32" i="126"/>
  <c r="BA37" i="126"/>
  <c r="AZ37" i="126"/>
  <c r="AW63" i="126"/>
  <c r="AX63" i="126" s="1"/>
  <c r="U63" i="126" s="1"/>
  <c r="AW42" i="126"/>
  <c r="AX42" i="126" s="1"/>
  <c r="U42" i="126" s="1"/>
  <c r="AC106" i="126"/>
  <c r="L107" i="126" s="1"/>
  <c r="Q107" i="126" s="1"/>
  <c r="BG6" i="126"/>
  <c r="BE6" i="126" s="1"/>
  <c r="AW11" i="126"/>
  <c r="AX11" i="126" s="1"/>
  <c r="U11" i="126" s="1"/>
  <c r="AW29" i="126"/>
  <c r="AX29" i="126" s="1"/>
  <c r="U29" i="126" s="1"/>
  <c r="BA64" i="126"/>
  <c r="AZ64" i="126"/>
  <c r="AZ8" i="126"/>
  <c r="BA8" i="126"/>
  <c r="BG99" i="126"/>
  <c r="BE99" i="126" s="1"/>
  <c r="BA19" i="126"/>
  <c r="AZ19" i="126"/>
  <c r="AG55" i="126"/>
  <c r="BA68" i="126"/>
  <c r="AZ68" i="126"/>
  <c r="AW43" i="126"/>
  <c r="AX43" i="126" s="1"/>
  <c r="U43" i="126" s="1"/>
  <c r="BA67" i="126"/>
  <c r="AZ67" i="126"/>
  <c r="AG83" i="126"/>
  <c r="BA100" i="126"/>
  <c r="AZ100" i="126"/>
  <c r="AW20" i="126"/>
  <c r="AX20" i="126" s="1"/>
  <c r="U20" i="126" s="1"/>
  <c r="AW92" i="126"/>
  <c r="AX92" i="126" s="1"/>
  <c r="U92" i="126" s="1"/>
  <c r="AW36" i="126"/>
  <c r="AX36" i="126" s="1"/>
  <c r="U36" i="126" s="1"/>
  <c r="AW12" i="126"/>
  <c r="AX12" i="126" s="1"/>
  <c r="U12" i="126" s="1"/>
  <c r="AW84" i="126"/>
  <c r="AX84" i="126" s="1"/>
  <c r="U84" i="126" s="1"/>
  <c r="AW61" i="126"/>
  <c r="AX61" i="126" s="1"/>
  <c r="U61" i="126" s="1"/>
  <c r="BA17" i="126"/>
  <c r="AZ17" i="126"/>
  <c r="BA81" i="126"/>
  <c r="AZ81" i="126"/>
  <c r="BA50" i="126"/>
  <c r="AZ50" i="126"/>
  <c r="BA43" i="126"/>
  <c r="AZ43" i="126"/>
  <c r="BA82" i="126"/>
  <c r="AZ82" i="126"/>
  <c r="BA87" i="126"/>
  <c r="AZ87" i="126"/>
  <c r="BA42" i="126"/>
  <c r="AZ42" i="126"/>
  <c r="BA11" i="126"/>
  <c r="AZ11" i="126"/>
  <c r="BA69" i="126"/>
  <c r="AZ69" i="126"/>
  <c r="BA105" i="126"/>
  <c r="AZ105" i="126"/>
  <c r="BA89" i="126"/>
  <c r="AZ89" i="126"/>
  <c r="BA102" i="126"/>
  <c r="AZ102" i="126"/>
  <c r="AW67" i="126"/>
  <c r="AX67" i="126" s="1"/>
  <c r="U67" i="126" s="1"/>
  <c r="AW13" i="126"/>
  <c r="AX13" i="126" s="1"/>
  <c r="U13" i="126" s="1"/>
  <c r="BA9" i="126"/>
  <c r="AZ9" i="126"/>
  <c r="BA78" i="126"/>
  <c r="AZ78" i="126"/>
  <c r="BA52" i="126"/>
  <c r="AZ52" i="126"/>
  <c r="BA36" i="126"/>
  <c r="AZ36" i="126"/>
  <c r="BA75" i="126"/>
  <c r="AZ75" i="126"/>
  <c r="BA91" i="126"/>
  <c r="AZ91" i="126"/>
  <c r="AZ106" i="126" l="1"/>
  <c r="S106" i="126" s="1"/>
  <c r="BA106" i="126"/>
  <c r="H107" i="126"/>
  <c r="H108" i="126" s="1"/>
  <c r="R4" i="126"/>
  <c r="H4" i="126" s="1"/>
  <c r="F107" i="126"/>
  <c r="F108" i="126" s="1"/>
  <c r="P4" i="126"/>
  <c r="F4" i="126" s="1"/>
  <c r="BE106" i="126"/>
  <c r="T106" i="126" s="1"/>
  <c r="G107" i="126"/>
  <c r="G108" i="126" s="1"/>
  <c r="Q4" i="126"/>
  <c r="G4" i="126" s="1"/>
  <c r="AE106" i="126" l="1"/>
  <c r="N107" i="126" s="1"/>
  <c r="S107" i="126" s="1"/>
  <c r="I107" i="126" s="1"/>
  <c r="I108" i="126" s="1"/>
  <c r="AF106" i="126"/>
  <c r="O107" i="126" s="1"/>
  <c r="T107" i="126" s="1"/>
  <c r="S4" i="126" l="1"/>
  <c r="I4" i="126" s="1"/>
  <c r="J107" i="126"/>
  <c r="J108" i="126" s="1"/>
  <c r="T4" i="126"/>
  <c r="J4" i="126" s="1"/>
  <c r="AQ24" i="71" l="1"/>
  <c r="AQ10" i="71"/>
  <c r="BC17" i="71" l="1"/>
  <c r="BC20" i="71"/>
  <c r="BC28" i="71"/>
  <c r="BE11" i="71"/>
  <c r="BE17" i="71"/>
  <c r="BC18" i="71"/>
  <c r="BC24" i="71"/>
  <c r="BE19" i="71"/>
  <c r="BE8" i="71"/>
  <c r="BE13" i="71"/>
  <c r="BC27" i="71"/>
  <c r="BC25" i="71"/>
  <c r="BE9" i="71"/>
  <c r="BC26" i="71"/>
  <c r="BE15" i="71"/>
  <c r="BC23" i="71"/>
  <c r="BE7" i="71"/>
  <c r="BE6" i="71"/>
  <c r="BC22" i="71"/>
  <c r="BE18" i="71"/>
  <c r="BE16" i="71" l="1"/>
  <c r="BC12" i="71"/>
  <c r="BC16" i="71"/>
  <c r="BC15" i="71"/>
  <c r="BE14" i="71"/>
  <c r="BC10" i="71"/>
  <c r="BC13" i="71"/>
  <c r="BE12" i="71"/>
  <c r="BC11" i="71"/>
  <c r="BC19" i="71"/>
  <c r="BE5" i="71"/>
  <c r="BC14" i="71"/>
  <c r="BE10" i="71"/>
  <c r="AI20" i="71"/>
  <c r="AO8" i="71"/>
  <c r="AM23" i="71"/>
  <c r="AO18" i="71"/>
  <c r="AO10" i="71"/>
  <c r="AG14" i="71"/>
  <c r="AA12" i="71"/>
  <c r="AG7" i="71"/>
  <c r="AA20" i="71"/>
  <c r="Y29" i="71"/>
  <c r="Y20" i="71"/>
  <c r="Q21" i="71"/>
  <c r="Q25" i="71"/>
  <c r="Q15" i="71"/>
  <c r="Q13" i="71"/>
  <c r="A52" i="126"/>
  <c r="E26" i="71" s="1"/>
  <c r="A93" i="126"/>
  <c r="I17" i="71" s="1"/>
  <c r="A74" i="126"/>
  <c r="G23" i="71" s="1"/>
  <c r="A20" i="126"/>
  <c r="C19" i="71" s="1"/>
  <c r="AO12" i="71"/>
  <c r="AO17" i="71"/>
  <c r="AI15" i="71"/>
  <c r="AI5" i="71"/>
  <c r="AI16" i="71"/>
  <c r="AI14" i="71"/>
  <c r="AM21" i="71"/>
  <c r="AO23" i="71"/>
  <c r="AM22" i="71"/>
  <c r="AK21" i="71"/>
  <c r="AC17" i="71"/>
  <c r="AG26" i="71"/>
  <c r="AG16" i="71"/>
  <c r="AG24" i="71"/>
  <c r="AE7" i="71"/>
  <c r="AG25" i="71"/>
  <c r="AA16" i="71"/>
  <c r="AA6" i="71"/>
  <c r="AA10" i="71"/>
  <c r="AE14" i="71"/>
  <c r="AC23" i="71"/>
  <c r="AA23" i="71"/>
  <c r="AG12" i="71"/>
  <c r="AG13" i="71"/>
  <c r="AE16" i="71"/>
  <c r="AE6" i="71"/>
  <c r="AE29" i="71"/>
  <c r="AE23" i="71"/>
  <c r="AA19" i="71"/>
  <c r="AC10" i="71"/>
  <c r="AG11" i="71"/>
  <c r="AG27" i="71"/>
  <c r="W22" i="71"/>
  <c r="S23" i="71"/>
  <c r="Y26" i="71"/>
  <c r="W25" i="71"/>
  <c r="Y8" i="71"/>
  <c r="Y18" i="71"/>
  <c r="W12" i="71"/>
  <c r="U20" i="71"/>
  <c r="W15" i="71"/>
  <c r="S8" i="71"/>
  <c r="S6" i="71"/>
  <c r="U13" i="71"/>
  <c r="Y16" i="71"/>
  <c r="Y19" i="71"/>
  <c r="Y14" i="71"/>
  <c r="W26" i="71"/>
  <c r="Y17" i="71"/>
  <c r="U29" i="71"/>
  <c r="Q24" i="71"/>
  <c r="O29" i="71"/>
  <c r="Q22" i="71"/>
  <c r="O12" i="71"/>
  <c r="Q23" i="71"/>
  <c r="M9" i="71"/>
  <c r="O6" i="71"/>
  <c r="K7" i="71"/>
  <c r="K22" i="71"/>
  <c r="K21" i="71"/>
  <c r="Q7" i="71"/>
  <c r="Q26" i="71"/>
  <c r="O25" i="71"/>
  <c r="O23" i="71"/>
  <c r="M17" i="71"/>
  <c r="O20" i="71"/>
  <c r="M27" i="71"/>
  <c r="Q14" i="71"/>
  <c r="A83" i="126"/>
  <c r="I7" i="71" s="1"/>
  <c r="A62" i="126"/>
  <c r="G11" i="71" s="1"/>
  <c r="A101" i="126"/>
  <c r="I25" i="71" s="1"/>
  <c r="A88" i="126"/>
  <c r="I12" i="71" s="1"/>
  <c r="A97" i="126"/>
  <c r="I21" i="71" s="1"/>
  <c r="A102" i="126"/>
  <c r="I26" i="71" s="1"/>
  <c r="A49" i="126"/>
  <c r="E23" i="71" s="1"/>
  <c r="A34" i="126"/>
  <c r="E8" i="71" s="1"/>
  <c r="A56" i="126"/>
  <c r="G5" i="71" s="1"/>
  <c r="A98" i="126"/>
  <c r="I22" i="71" s="1"/>
  <c r="A104" i="126"/>
  <c r="I28" i="71" s="1"/>
  <c r="A6" i="126"/>
  <c r="C5" i="71" s="1"/>
  <c r="A23" i="126"/>
  <c r="C22" i="71" s="1"/>
  <c r="A35" i="126"/>
  <c r="E9" i="71" s="1"/>
  <c r="A51" i="126"/>
  <c r="E25" i="71" s="1"/>
  <c r="A45" i="126"/>
  <c r="E19" i="71" s="1"/>
  <c r="BC21" i="71" l="1"/>
  <c r="BC29" i="71"/>
  <c r="A9" i="126"/>
  <c r="C8" i="71" s="1"/>
  <c r="A100" i="126"/>
  <c r="I24" i="71" s="1"/>
  <c r="A76" i="126"/>
  <c r="G25" i="71" s="1"/>
  <c r="A81" i="126"/>
  <c r="I5" i="71" s="1"/>
  <c r="A29" i="126"/>
  <c r="C28" i="71" s="1"/>
  <c r="A27" i="126"/>
  <c r="C26" i="71" s="1"/>
  <c r="A84" i="126"/>
  <c r="I8" i="71" s="1"/>
  <c r="A53" i="126"/>
  <c r="E27" i="71" s="1"/>
  <c r="A38" i="126"/>
  <c r="E12" i="71" s="1"/>
  <c r="A22" i="126"/>
  <c r="C21" i="71" s="1"/>
  <c r="A72" i="126"/>
  <c r="G21" i="71" s="1"/>
  <c r="A89" i="126"/>
  <c r="I13" i="71" s="1"/>
  <c r="A15" i="126"/>
  <c r="C14" i="71" s="1"/>
  <c r="A21" i="126"/>
  <c r="C20" i="71" s="1"/>
  <c r="A99" i="126"/>
  <c r="I23" i="71" s="1"/>
  <c r="A65" i="126"/>
  <c r="G14" i="71" s="1"/>
  <c r="A90" i="126"/>
  <c r="I14" i="71" s="1"/>
  <c r="A82" i="126"/>
  <c r="I6" i="71" s="1"/>
  <c r="A50" i="126"/>
  <c r="E24" i="71" s="1"/>
  <c r="A10" i="126"/>
  <c r="C9" i="71" s="1"/>
  <c r="A95" i="126"/>
  <c r="I19" i="71" s="1"/>
  <c r="A91" i="126"/>
  <c r="I15" i="71" s="1"/>
  <c r="A73" i="126"/>
  <c r="G22" i="71" s="1"/>
  <c r="A44" i="126"/>
  <c r="E18" i="71" s="1"/>
  <c r="Q5" i="71"/>
  <c r="K12" i="71"/>
  <c r="K18" i="71"/>
  <c r="K23" i="71"/>
  <c r="Q29" i="71"/>
  <c r="O19" i="71"/>
  <c r="K14" i="71"/>
  <c r="K17" i="71"/>
  <c r="O13" i="71"/>
  <c r="K24" i="71"/>
  <c r="K8" i="71"/>
  <c r="O8" i="71"/>
  <c r="M21" i="71"/>
  <c r="O26" i="71"/>
  <c r="O27" i="71"/>
  <c r="K28" i="71"/>
  <c r="O15" i="71"/>
  <c r="M20" i="71"/>
  <c r="Q9" i="71"/>
  <c r="K20" i="71"/>
  <c r="M5" i="71"/>
  <c r="M19" i="71"/>
  <c r="Q8" i="71"/>
  <c r="Q16" i="71"/>
  <c r="Y27" i="71"/>
  <c r="S11" i="71"/>
  <c r="S25" i="71"/>
  <c r="W24" i="71"/>
  <c r="S28" i="71"/>
  <c r="Y13" i="71"/>
  <c r="W29" i="71"/>
  <c r="Y6" i="71"/>
  <c r="Y7" i="71"/>
  <c r="S12" i="71"/>
  <c r="S29" i="71"/>
  <c r="Y15" i="71"/>
  <c r="Y28" i="71"/>
  <c r="U8" i="71"/>
  <c r="Y21" i="71"/>
  <c r="Y22" i="71"/>
  <c r="Y10" i="71"/>
  <c r="S14" i="71"/>
  <c r="W6" i="71"/>
  <c r="AA21" i="71"/>
  <c r="AG5" i="71"/>
  <c r="AG15" i="71"/>
  <c r="AA14" i="71"/>
  <c r="AG9" i="71"/>
  <c r="AG23" i="71"/>
  <c r="AE22" i="71"/>
  <c r="AG22" i="71"/>
  <c r="AC12" i="71"/>
  <c r="AA7" i="71"/>
  <c r="AE27" i="71"/>
  <c r="AC11" i="71"/>
  <c r="AA28" i="71"/>
  <c r="AE11" i="71"/>
  <c r="AG20" i="71"/>
  <c r="AG19" i="71"/>
  <c r="AE28" i="71"/>
  <c r="AE15" i="71"/>
  <c r="AC20" i="71"/>
  <c r="AE8" i="71"/>
  <c r="AA5" i="71"/>
  <c r="AG28" i="71"/>
  <c r="AI10" i="71"/>
  <c r="AO25" i="71"/>
  <c r="AO13" i="71"/>
  <c r="AM8" i="71"/>
  <c r="AM29" i="71"/>
  <c r="AO28" i="71"/>
  <c r="AM20" i="71"/>
  <c r="AI6" i="71"/>
  <c r="AK25" i="71"/>
  <c r="AK26" i="71"/>
  <c r="AI18" i="71"/>
  <c r="AK14" i="71"/>
  <c r="AO7" i="71"/>
  <c r="AM25" i="71"/>
  <c r="AM18" i="71"/>
  <c r="AM9" i="71"/>
  <c r="AO9" i="71"/>
  <c r="AM24" i="71"/>
  <c r="AO22" i="71"/>
  <c r="AO15" i="71"/>
  <c r="AO5" i="71"/>
  <c r="AI17" i="71"/>
  <c r="AO19" i="71"/>
  <c r="AO20" i="71"/>
  <c r="AO14" i="71"/>
  <c r="AO6" i="71"/>
  <c r="AO21" i="71"/>
  <c r="AO16" i="71"/>
  <c r="AK17" i="71"/>
  <c r="AK22" i="71"/>
  <c r="AI21" i="71"/>
  <c r="AI7" i="71"/>
  <c r="AI12" i="71"/>
  <c r="AI13" i="71"/>
  <c r="AO24" i="71"/>
  <c r="AI27" i="71"/>
  <c r="AK29" i="71"/>
  <c r="AK19" i="71"/>
  <c r="AO11" i="71"/>
  <c r="AI29" i="71"/>
  <c r="AI11" i="71"/>
  <c r="AO26" i="71"/>
  <c r="AI9" i="71"/>
  <c r="AE26" i="71"/>
  <c r="AC21" i="71"/>
  <c r="AG17" i="71"/>
  <c r="AA13" i="71"/>
  <c r="AC5" i="71"/>
  <c r="AC22" i="71"/>
  <c r="AA26" i="71"/>
  <c r="AA15" i="71"/>
  <c r="AE25" i="71"/>
  <c r="AE24" i="71"/>
  <c r="AE20" i="71"/>
  <c r="AC8" i="71"/>
  <c r="AA18" i="71"/>
  <c r="AG10" i="71"/>
  <c r="AE19" i="71"/>
  <c r="AE5" i="71"/>
  <c r="AE10" i="71"/>
  <c r="AG21" i="71"/>
  <c r="AA22" i="71"/>
  <c r="AG18" i="71"/>
  <c r="AE12" i="71"/>
  <c r="AA29" i="71"/>
  <c r="AG6" i="71"/>
  <c r="AC14" i="71"/>
  <c r="AC18" i="71"/>
  <c r="AC6" i="71"/>
  <c r="AC24" i="71"/>
  <c r="S17" i="71"/>
  <c r="S27" i="71"/>
  <c r="U27" i="71"/>
  <c r="U5" i="71"/>
  <c r="S18" i="71"/>
  <c r="W11" i="71"/>
  <c r="S19" i="71"/>
  <c r="S24" i="71"/>
  <c r="S9" i="71"/>
  <c r="W17" i="71"/>
  <c r="Y25" i="71"/>
  <c r="S7" i="71"/>
  <c r="Y24" i="71"/>
  <c r="S5" i="71"/>
  <c r="S13" i="71"/>
  <c r="W13" i="71"/>
  <c r="S21" i="71"/>
  <c r="U14" i="71"/>
  <c r="W23" i="71"/>
  <c r="W18" i="71"/>
  <c r="U15" i="71"/>
  <c r="Y11" i="71"/>
  <c r="Y9" i="71"/>
  <c r="Q6" i="71"/>
  <c r="O11" i="71"/>
  <c r="M13" i="71"/>
  <c r="K6" i="71"/>
  <c r="M15" i="71"/>
  <c r="M23" i="71"/>
  <c r="O5" i="71"/>
  <c r="M22" i="71"/>
  <c r="O22" i="71"/>
  <c r="M12" i="71"/>
  <c r="K16" i="71"/>
  <c r="O18" i="71"/>
  <c r="K26" i="71"/>
  <c r="K10" i="71"/>
  <c r="K19" i="71"/>
  <c r="Q17" i="71"/>
  <c r="M6" i="71"/>
  <c r="Q18" i="71"/>
  <c r="O17" i="71"/>
  <c r="M16" i="71"/>
  <c r="Q20" i="71"/>
  <c r="O14" i="71"/>
  <c r="M28" i="71"/>
  <c r="A66" i="126"/>
  <c r="G15" i="71" s="1"/>
  <c r="A17" i="126"/>
  <c r="C16" i="71" s="1"/>
  <c r="A92" i="126"/>
  <c r="I16" i="71" s="1"/>
  <c r="A61" i="126"/>
  <c r="G10" i="71" s="1"/>
  <c r="A59" i="126"/>
  <c r="G8" i="71" s="1"/>
  <c r="A43" i="126"/>
  <c r="E17" i="71" s="1"/>
  <c r="A75" i="126"/>
  <c r="G24" i="71" s="1"/>
  <c r="A14" i="126"/>
  <c r="C13" i="71" s="1"/>
  <c r="A64" i="126"/>
  <c r="G13" i="71" s="1"/>
  <c r="A36" i="126"/>
  <c r="E10" i="71" s="1"/>
  <c r="A105" i="126"/>
  <c r="I29" i="71" s="1"/>
  <c r="A68" i="126"/>
  <c r="G17" i="71" s="1"/>
  <c r="A24" i="126"/>
  <c r="C23" i="71" s="1"/>
  <c r="A48" i="126"/>
  <c r="E22" i="71" s="1"/>
  <c r="A13" i="126"/>
  <c r="C12" i="71" s="1"/>
  <c r="A77" i="126"/>
  <c r="G26" i="71" s="1"/>
  <c r="A32" i="126"/>
  <c r="E6" i="71" s="1"/>
  <c r="A85" i="126"/>
  <c r="I9" i="71" s="1"/>
  <c r="A31" i="126"/>
  <c r="E5" i="71" s="1"/>
  <c r="A39" i="126"/>
  <c r="E13" i="71" s="1"/>
  <c r="A37" i="126"/>
  <c r="E11" i="71" s="1"/>
  <c r="A79" i="126"/>
  <c r="G28" i="71" s="1"/>
  <c r="A12" i="126"/>
  <c r="C11" i="71" s="1"/>
  <c r="A71" i="126"/>
  <c r="G20" i="71" s="1"/>
  <c r="A11" i="126"/>
  <c r="C10" i="71" s="1"/>
  <c r="A54" i="126"/>
  <c r="E28" i="71" s="1"/>
  <c r="A8" i="126"/>
  <c r="C7" i="71" s="1"/>
  <c r="A7" i="126"/>
  <c r="C6" i="71" s="1"/>
  <c r="A60" i="126"/>
  <c r="G9" i="71" s="1"/>
  <c r="A40" i="126"/>
  <c r="E14" i="71" s="1"/>
  <c r="A18" i="126"/>
  <c r="C17" i="71" s="1"/>
  <c r="A69" i="126"/>
  <c r="G18" i="71" s="1"/>
  <c r="AO27" i="71"/>
  <c r="AO29" i="71"/>
  <c r="AK16" i="71"/>
  <c r="AM28" i="71"/>
  <c r="AM27" i="71"/>
  <c r="AK11" i="71"/>
  <c r="AM11" i="71"/>
  <c r="AM16" i="71"/>
  <c r="AM6" i="71"/>
  <c r="AK20" i="71"/>
  <c r="AM10" i="71"/>
  <c r="AK9" i="71"/>
  <c r="AK15" i="71"/>
  <c r="AM13" i="71"/>
  <c r="AK6" i="71"/>
  <c r="AI24" i="71"/>
  <c r="AM7" i="71"/>
  <c r="AI19" i="71"/>
  <c r="AI28" i="71"/>
  <c r="AI25" i="71"/>
  <c r="AK7" i="71"/>
  <c r="AK18" i="71"/>
  <c r="AI23" i="71"/>
  <c r="AK10" i="71"/>
  <c r="AM5" i="71"/>
  <c r="AK24" i="71"/>
  <c r="AK13" i="71"/>
  <c r="AK8" i="71"/>
  <c r="AI22" i="71"/>
  <c r="AK12" i="71"/>
  <c r="AK27" i="71"/>
  <c r="AK23" i="71"/>
  <c r="AM15" i="71"/>
  <c r="AI26" i="71"/>
  <c r="AI8" i="71"/>
  <c r="AM12" i="71"/>
  <c r="AM14" i="71"/>
  <c r="AM26" i="71"/>
  <c r="AK5" i="71"/>
  <c r="AM19" i="71"/>
  <c r="AK28" i="71"/>
  <c r="AM17" i="71"/>
  <c r="AG29" i="71"/>
  <c r="AC13" i="71"/>
  <c r="AA25" i="71"/>
  <c r="AC29" i="71"/>
  <c r="AC28" i="71"/>
  <c r="AE17" i="71"/>
  <c r="AA24" i="71"/>
  <c r="AG8" i="71"/>
  <c r="AC7" i="71"/>
  <c r="AC27" i="71"/>
  <c r="AE18" i="71"/>
  <c r="AA8" i="71"/>
  <c r="AE9" i="71"/>
  <c r="AE13" i="71"/>
  <c r="AA9" i="71"/>
  <c r="AC15" i="71"/>
  <c r="AA17" i="71"/>
  <c r="AC16" i="71"/>
  <c r="AA27" i="71"/>
  <c r="AC9" i="71"/>
  <c r="AA11" i="71"/>
  <c r="AC26" i="71"/>
  <c r="AE21" i="71"/>
  <c r="AC25" i="71"/>
  <c r="AC19" i="71"/>
  <c r="U28" i="71"/>
  <c r="W28" i="71"/>
  <c r="W19" i="71"/>
  <c r="Y23" i="71"/>
  <c r="U7" i="71"/>
  <c r="U10" i="71"/>
  <c r="W5" i="71"/>
  <c r="S16" i="71"/>
  <c r="U18" i="71"/>
  <c r="W21" i="71"/>
  <c r="W27" i="71"/>
  <c r="U22" i="71"/>
  <c r="S20" i="71"/>
  <c r="U24" i="71"/>
  <c r="S26" i="71"/>
  <c r="W8" i="71"/>
  <c r="W20" i="71"/>
  <c r="Y5" i="71"/>
  <c r="U23" i="71"/>
  <c r="S15" i="71"/>
  <c r="W14" i="71"/>
  <c r="S10" i="71"/>
  <c r="U17" i="71"/>
  <c r="U6" i="71"/>
  <c r="U26" i="71"/>
  <c r="W9" i="71"/>
  <c r="S22" i="71"/>
  <c r="U11" i="71"/>
  <c r="W7" i="71"/>
  <c r="W16" i="71"/>
  <c r="W10" i="71"/>
  <c r="U21" i="71"/>
  <c r="U25" i="71"/>
  <c r="U16" i="71"/>
  <c r="U9" i="71"/>
  <c r="Y12" i="71"/>
  <c r="U12" i="71"/>
  <c r="U19" i="71"/>
  <c r="Q27" i="71"/>
  <c r="M24" i="71"/>
  <c r="O21" i="71"/>
  <c r="M25" i="71"/>
  <c r="K27" i="71"/>
  <c r="M26" i="71"/>
  <c r="Q12" i="71"/>
  <c r="O9" i="71"/>
  <c r="M18" i="71"/>
  <c r="K11" i="71"/>
  <c r="M7" i="71"/>
  <c r="K13" i="71"/>
  <c r="O24" i="71"/>
  <c r="Q28" i="71"/>
  <c r="M11" i="71"/>
  <c r="K9" i="71"/>
  <c r="K5" i="71"/>
  <c r="K29" i="71"/>
  <c r="M8" i="71"/>
  <c r="O7" i="71"/>
  <c r="K25" i="71"/>
  <c r="O10" i="71"/>
  <c r="Q19" i="71"/>
  <c r="O16" i="71"/>
  <c r="M29" i="71"/>
  <c r="O28" i="71"/>
  <c r="Q11" i="71"/>
  <c r="M10" i="71"/>
  <c r="M14" i="71"/>
  <c r="Q10" i="71"/>
  <c r="K15" i="71"/>
  <c r="A58" i="126"/>
  <c r="G7" i="71" s="1"/>
  <c r="A63" i="126"/>
  <c r="G12" i="71" s="1"/>
  <c r="A80" i="126"/>
  <c r="G29" i="71" s="1"/>
  <c r="A46" i="126"/>
  <c r="E20" i="71" s="1"/>
  <c r="A86" i="126"/>
  <c r="I10" i="71" s="1"/>
  <c r="A94" i="126"/>
  <c r="I18" i="71" s="1"/>
  <c r="A25" i="126"/>
  <c r="C24" i="71" s="1"/>
  <c r="A42" i="126"/>
  <c r="E16" i="71" s="1"/>
  <c r="A19" i="126"/>
  <c r="C18" i="71" s="1"/>
  <c r="A33" i="126"/>
  <c r="E7" i="71" s="1"/>
  <c r="A26" i="126"/>
  <c r="C25" i="71" s="1"/>
  <c r="A96" i="126"/>
  <c r="I20" i="71" s="1"/>
  <c r="A67" i="126"/>
  <c r="G16" i="71" s="1"/>
  <c r="A28" i="126"/>
  <c r="C27" i="71" s="1"/>
  <c r="A103" i="126"/>
  <c r="I27" i="71" s="1"/>
  <c r="A57" i="126"/>
  <c r="G6" i="71" s="1"/>
  <c r="A30" i="126"/>
  <c r="C29" i="71" s="1"/>
  <c r="A41" i="126"/>
  <c r="E15" i="71" s="1"/>
  <c r="A87" i="126"/>
  <c r="I11" i="71" s="1"/>
  <c r="A47" i="126"/>
  <c r="E21" i="71" s="1"/>
  <c r="A16" i="126"/>
  <c r="C15" i="71" s="1"/>
  <c r="A70" i="126"/>
  <c r="G19" i="71" s="1"/>
  <c r="A55" i="126"/>
  <c r="E29" i="71" s="1"/>
  <c r="A78" i="126"/>
  <c r="G27" i="71" s="1"/>
  <c r="I123" i="122" l="1"/>
  <c r="H123" i="122"/>
  <c r="I122" i="122"/>
  <c r="H122" i="122"/>
  <c r="I121" i="122"/>
  <c r="J121" i="122" s="1"/>
  <c r="H121" i="122"/>
  <c r="I120" i="122"/>
  <c r="H120" i="122"/>
  <c r="I119" i="122"/>
  <c r="H119" i="122"/>
  <c r="I118" i="122"/>
  <c r="H118" i="122"/>
  <c r="I117" i="122"/>
  <c r="H117" i="122"/>
  <c r="I116" i="122"/>
  <c r="H116" i="122"/>
  <c r="I115" i="122"/>
  <c r="H115" i="122"/>
  <c r="I33" i="122"/>
  <c r="H33" i="122"/>
  <c r="I32" i="122"/>
  <c r="H32" i="122"/>
  <c r="I31" i="122"/>
  <c r="H31" i="122"/>
  <c r="J118" i="122" l="1"/>
  <c r="J115" i="122"/>
  <c r="J31" i="122"/>
  <c r="AU15" i="71" l="1"/>
  <c r="AU6" i="71"/>
  <c r="AU9" i="71"/>
  <c r="AW5" i="71" l="1"/>
  <c r="AW28" i="71"/>
  <c r="AW22" i="71"/>
  <c r="AW20" i="71"/>
  <c r="AW13" i="71"/>
  <c r="AW8" i="71"/>
  <c r="AS15" i="71"/>
  <c r="AS12" i="71"/>
  <c r="AU11" i="71"/>
  <c r="AS23" i="71"/>
  <c r="AW26" i="71"/>
  <c r="AS28" i="71"/>
  <c r="AS8" i="71"/>
  <c r="AU22" i="71"/>
  <c r="AU25" i="71"/>
  <c r="AW16" i="71"/>
  <c r="AW18" i="71"/>
  <c r="AW15" i="71"/>
  <c r="AW21" i="71"/>
  <c r="AW29" i="71"/>
  <c r="BA29" i="71"/>
  <c r="AW19" i="71"/>
  <c r="AU17" i="71"/>
  <c r="AQ29" i="71"/>
  <c r="AQ27" i="71"/>
  <c r="AQ25" i="71"/>
  <c r="AS25" i="71"/>
  <c r="AQ18" i="71"/>
  <c r="AQ22" i="71"/>
  <c r="AQ14" i="71"/>
  <c r="AS26" i="71"/>
  <c r="AS20" i="71"/>
  <c r="AS16" i="71"/>
  <c r="AS7" i="71"/>
  <c r="AQ19" i="71"/>
  <c r="AQ23" i="71"/>
  <c r="AQ13" i="71"/>
  <c r="AW27" i="71"/>
  <c r="AW9" i="71"/>
  <c r="AW6" i="71"/>
  <c r="AW10" i="71"/>
  <c r="AS21" i="71"/>
  <c r="AW24" i="71"/>
  <c r="AS9" i="71"/>
  <c r="AU5" i="71"/>
  <c r="AQ6" i="71"/>
  <c r="AU26" i="71"/>
  <c r="AU14" i="71"/>
  <c r="AQ8" i="71"/>
  <c r="AU12" i="71"/>
  <c r="AS18" i="71"/>
  <c r="AQ11" i="71"/>
  <c r="AS19" i="71"/>
  <c r="AS6" i="71"/>
  <c r="AU19" i="71"/>
  <c r="AW17" i="71"/>
  <c r="AS22" i="71"/>
  <c r="AU7" i="71"/>
  <c r="AQ15" i="71"/>
  <c r="AQ12" i="71"/>
  <c r="AS24" i="71"/>
  <c r="AQ28" i="71"/>
  <c r="AQ26" i="71"/>
  <c r="AS29" i="71"/>
  <c r="AS10" i="71"/>
  <c r="AQ9" i="71"/>
  <c r="AW11" i="71"/>
  <c r="AQ16" i="71"/>
  <c r="AU21" i="71"/>
  <c r="AW12" i="71"/>
  <c r="AU27" i="71"/>
  <c r="AS5" i="71"/>
  <c r="AS11" i="71"/>
  <c r="AU28" i="71"/>
  <c r="AU23" i="71"/>
  <c r="AS27" i="71"/>
  <c r="AS17" i="71"/>
  <c r="AS13" i="71"/>
  <c r="AU8" i="71"/>
  <c r="AU29" i="71"/>
  <c r="AS14" i="71"/>
  <c r="AQ17" i="71"/>
  <c r="AU24" i="71"/>
  <c r="AQ20" i="71"/>
  <c r="AU10" i="71"/>
  <c r="AW14" i="71"/>
  <c r="AU20" i="71"/>
  <c r="AU18" i="71"/>
  <c r="AW7" i="71"/>
  <c r="AQ21" i="71"/>
  <c r="AQ7" i="71"/>
  <c r="BA16" i="71"/>
  <c r="AY16" i="71"/>
  <c r="AY15" i="71"/>
  <c r="AY19" i="71"/>
  <c r="AY7" i="71"/>
  <c r="BA14" i="71"/>
  <c r="AY12" i="71"/>
  <c r="AY25" i="71"/>
  <c r="BC5" i="71"/>
  <c r="BA22" i="71"/>
  <c r="BA27" i="71"/>
  <c r="AY13" i="71"/>
  <c r="BC7" i="71"/>
  <c r="BA20" i="71"/>
  <c r="AY6" i="71"/>
  <c r="BA28" i="71"/>
  <c r="AY23" i="71"/>
  <c r="AY28" i="71"/>
  <c r="BA8" i="71"/>
  <c r="AY8" i="71"/>
  <c r="BA9" i="71"/>
  <c r="BA13" i="71"/>
  <c r="BA6" i="71"/>
  <c r="AY21" i="71"/>
  <c r="AY22" i="71"/>
  <c r="AY29" i="71"/>
  <c r="BA17" i="71"/>
  <c r="BA25" i="71"/>
  <c r="AY17" i="71"/>
  <c r="BA19" i="71"/>
  <c r="AY9" i="71"/>
  <c r="AY18" i="71"/>
  <c r="AY11" i="71"/>
  <c r="BA24" i="71"/>
  <c r="BA23" i="71"/>
  <c r="BA11" i="71"/>
  <c r="BA12" i="71"/>
  <c r="BA5" i="71"/>
  <c r="BC6" i="71"/>
  <c r="AY10" i="71"/>
  <c r="BA7" i="71"/>
  <c r="AY27" i="71"/>
  <c r="BA18" i="71"/>
  <c r="AY26" i="71"/>
  <c r="BA15" i="71"/>
  <c r="BA21" i="71"/>
  <c r="BA10" i="71"/>
  <c r="BC8" i="71"/>
  <c r="AY20" i="71"/>
  <c r="BC9" i="71"/>
  <c r="AY14" i="71"/>
  <c r="AY24" i="71"/>
  <c r="BA26" i="71"/>
  <c r="AW25" i="71"/>
  <c r="AU13" i="71"/>
  <c r="AW23" i="71"/>
  <c r="AU16" i="71"/>
  <c r="AY5" i="71" l="1"/>
  <c r="AQ5" i="71"/>
  <c r="I195" i="122" l="1"/>
  <c r="H195" i="122"/>
  <c r="I194" i="122"/>
  <c r="H194" i="122"/>
  <c r="I193" i="122"/>
  <c r="H193" i="122"/>
  <c r="I192" i="122"/>
  <c r="H192" i="122"/>
  <c r="I191" i="122"/>
  <c r="H191" i="122"/>
  <c r="I190" i="122"/>
  <c r="H190" i="122"/>
  <c r="I189" i="122"/>
  <c r="H189" i="122"/>
  <c r="I188" i="122"/>
  <c r="H188" i="122"/>
  <c r="I187" i="122"/>
  <c r="H187" i="122"/>
  <c r="I186" i="122"/>
  <c r="H186" i="122"/>
  <c r="I185" i="122"/>
  <c r="H185" i="122"/>
  <c r="I184" i="122"/>
  <c r="H184" i="122"/>
  <c r="I183" i="122"/>
  <c r="H183" i="122"/>
  <c r="I182" i="122"/>
  <c r="H182" i="122"/>
  <c r="I181" i="122"/>
  <c r="J181" i="122" s="1"/>
  <c r="H181" i="122"/>
  <c r="I180" i="122"/>
  <c r="H180" i="122"/>
  <c r="I179" i="122"/>
  <c r="H179" i="122"/>
  <c r="I178" i="122"/>
  <c r="H178" i="122"/>
  <c r="I177" i="122"/>
  <c r="H177" i="122"/>
  <c r="I176" i="122"/>
  <c r="H176" i="122"/>
  <c r="I175" i="122"/>
  <c r="H175" i="122"/>
  <c r="I174" i="122"/>
  <c r="H174" i="122"/>
  <c r="I173" i="122"/>
  <c r="H173" i="122"/>
  <c r="I172" i="122"/>
  <c r="H172" i="122"/>
  <c r="I171" i="122"/>
  <c r="H171" i="122"/>
  <c r="I170" i="122"/>
  <c r="H170" i="122"/>
  <c r="I169" i="122"/>
  <c r="H169" i="122"/>
  <c r="I168" i="122"/>
  <c r="H168" i="122"/>
  <c r="I167" i="122"/>
  <c r="H167" i="122"/>
  <c r="I166" i="122"/>
  <c r="H166" i="122"/>
  <c r="I165" i="122"/>
  <c r="H165" i="122"/>
  <c r="I164" i="122"/>
  <c r="H164" i="122"/>
  <c r="I163" i="122"/>
  <c r="H163" i="122"/>
  <c r="I162" i="122"/>
  <c r="H162" i="122"/>
  <c r="I161" i="122"/>
  <c r="H161" i="122"/>
  <c r="I160" i="122"/>
  <c r="H160" i="122"/>
  <c r="I159" i="122"/>
  <c r="H159" i="122"/>
  <c r="I158" i="122"/>
  <c r="H158" i="122"/>
  <c r="I157" i="122"/>
  <c r="H157" i="122"/>
  <c r="I156" i="122"/>
  <c r="H156" i="122"/>
  <c r="I155" i="122"/>
  <c r="H155" i="122"/>
  <c r="I154" i="122"/>
  <c r="H154" i="122"/>
  <c r="I153" i="122"/>
  <c r="H153" i="122"/>
  <c r="I152" i="122"/>
  <c r="H152" i="122"/>
  <c r="I151" i="122"/>
  <c r="H151" i="122"/>
  <c r="I150" i="122"/>
  <c r="H150" i="122"/>
  <c r="I149" i="122"/>
  <c r="H149" i="122"/>
  <c r="I148" i="122"/>
  <c r="H148" i="122"/>
  <c r="I147" i="122"/>
  <c r="H147" i="122"/>
  <c r="I146" i="122"/>
  <c r="H146" i="122"/>
  <c r="I145" i="122"/>
  <c r="H145" i="122"/>
  <c r="I144" i="122"/>
  <c r="H144" i="122"/>
  <c r="I143" i="122"/>
  <c r="H143" i="122"/>
  <c r="I142" i="122"/>
  <c r="H142" i="122"/>
  <c r="I141" i="122"/>
  <c r="H141" i="122"/>
  <c r="I140" i="122"/>
  <c r="H140" i="122"/>
  <c r="I139" i="122"/>
  <c r="H139" i="122"/>
  <c r="I138" i="122"/>
  <c r="H138" i="122"/>
  <c r="I137" i="122"/>
  <c r="H137" i="122"/>
  <c r="I136" i="122"/>
  <c r="H136" i="122"/>
  <c r="I135" i="122"/>
  <c r="H135" i="122"/>
  <c r="I134" i="122"/>
  <c r="H134" i="122"/>
  <c r="I133" i="122"/>
  <c r="H133" i="122"/>
  <c r="I132" i="122"/>
  <c r="H132" i="122"/>
  <c r="I131" i="122"/>
  <c r="H131" i="122"/>
  <c r="I130" i="122"/>
  <c r="H130" i="122"/>
  <c r="I129" i="122"/>
  <c r="H129" i="122"/>
  <c r="I128" i="122"/>
  <c r="H128" i="122"/>
  <c r="I127" i="122"/>
  <c r="H127" i="122"/>
  <c r="I126" i="122"/>
  <c r="H126" i="122"/>
  <c r="I125" i="122"/>
  <c r="H125" i="122"/>
  <c r="I124" i="122"/>
  <c r="H124" i="122"/>
  <c r="I114" i="122"/>
  <c r="H114" i="122"/>
  <c r="I113" i="122"/>
  <c r="H113" i="122"/>
  <c r="I112" i="122"/>
  <c r="H112" i="122"/>
  <c r="I111" i="122"/>
  <c r="H111" i="122"/>
  <c r="I110" i="122"/>
  <c r="H110" i="122"/>
  <c r="I109" i="122"/>
  <c r="H109" i="122"/>
  <c r="I108" i="122"/>
  <c r="H108" i="122"/>
  <c r="I107" i="122"/>
  <c r="H107" i="122"/>
  <c r="I106" i="122"/>
  <c r="H106" i="122"/>
  <c r="I105" i="122"/>
  <c r="H105" i="122"/>
  <c r="I104" i="122"/>
  <c r="H104" i="122"/>
  <c r="I103" i="122"/>
  <c r="H103" i="122"/>
  <c r="I102" i="122"/>
  <c r="H102" i="122"/>
  <c r="I101" i="122"/>
  <c r="H101" i="122"/>
  <c r="I100" i="122"/>
  <c r="H100" i="122"/>
  <c r="I99" i="122"/>
  <c r="H99" i="122"/>
  <c r="I98" i="122"/>
  <c r="H98" i="122"/>
  <c r="I97" i="122"/>
  <c r="H97" i="122"/>
  <c r="I96" i="122"/>
  <c r="H96" i="122"/>
  <c r="I95" i="122"/>
  <c r="H95" i="122"/>
  <c r="I94" i="122"/>
  <c r="H94" i="122"/>
  <c r="I93" i="122"/>
  <c r="H93" i="122"/>
  <c r="I92" i="122"/>
  <c r="H92" i="122"/>
  <c r="I91" i="122"/>
  <c r="H91" i="122"/>
  <c r="I90" i="122"/>
  <c r="H90" i="122"/>
  <c r="I89" i="122"/>
  <c r="H89" i="122"/>
  <c r="I88" i="122"/>
  <c r="H88" i="122"/>
  <c r="I87" i="122"/>
  <c r="H87" i="122"/>
  <c r="I86" i="122"/>
  <c r="H86" i="122"/>
  <c r="I85" i="122"/>
  <c r="H85" i="122"/>
  <c r="I84" i="122"/>
  <c r="H84" i="122"/>
  <c r="I83" i="122"/>
  <c r="H83" i="122"/>
  <c r="I82" i="122"/>
  <c r="H82" i="122"/>
  <c r="I81" i="122"/>
  <c r="H81" i="122"/>
  <c r="I80" i="122"/>
  <c r="H80" i="122"/>
  <c r="I79" i="122"/>
  <c r="H79" i="122"/>
  <c r="I78" i="122"/>
  <c r="H78" i="122"/>
  <c r="I77" i="122"/>
  <c r="H77" i="122"/>
  <c r="I76" i="122"/>
  <c r="H76" i="122"/>
  <c r="I75" i="122"/>
  <c r="H75" i="122"/>
  <c r="I74" i="122"/>
  <c r="H74" i="122"/>
  <c r="I73" i="122"/>
  <c r="H73" i="122"/>
  <c r="I72" i="122"/>
  <c r="H72" i="122"/>
  <c r="I71" i="122"/>
  <c r="H71" i="122"/>
  <c r="I70" i="122"/>
  <c r="H70" i="122"/>
  <c r="I69" i="122"/>
  <c r="H69" i="122"/>
  <c r="I68" i="122"/>
  <c r="H68" i="122"/>
  <c r="I67" i="122"/>
  <c r="H67" i="122"/>
  <c r="I66" i="122"/>
  <c r="H66" i="122"/>
  <c r="I65" i="122"/>
  <c r="H65" i="122"/>
  <c r="I64" i="122"/>
  <c r="H64" i="122"/>
  <c r="I63" i="122"/>
  <c r="H63" i="122"/>
  <c r="I62" i="122"/>
  <c r="H62" i="122"/>
  <c r="I61" i="122"/>
  <c r="H61" i="122"/>
  <c r="I60" i="122"/>
  <c r="H60" i="122"/>
  <c r="I59" i="122"/>
  <c r="H59" i="122"/>
  <c r="I58" i="122"/>
  <c r="H58" i="122"/>
  <c r="I57" i="122"/>
  <c r="H57" i="122"/>
  <c r="I56" i="122"/>
  <c r="H56" i="122"/>
  <c r="I55" i="122"/>
  <c r="H55" i="122"/>
  <c r="I54" i="122"/>
  <c r="H54" i="122"/>
  <c r="I53" i="122"/>
  <c r="H53" i="122"/>
  <c r="I52" i="122"/>
  <c r="H52" i="122"/>
  <c r="I51" i="122"/>
  <c r="H51" i="122"/>
  <c r="I50" i="122"/>
  <c r="H50" i="122"/>
  <c r="I49" i="122"/>
  <c r="H49" i="122"/>
  <c r="I48" i="122"/>
  <c r="H48" i="122"/>
  <c r="I47" i="122"/>
  <c r="H47" i="122"/>
  <c r="I46" i="122"/>
  <c r="H46" i="122"/>
  <c r="I45" i="122"/>
  <c r="H45" i="122"/>
  <c r="I44" i="122"/>
  <c r="H44" i="122"/>
  <c r="I43" i="122"/>
  <c r="H43" i="122"/>
  <c r="I42" i="122"/>
  <c r="H42" i="122"/>
  <c r="I41" i="122"/>
  <c r="H41" i="122"/>
  <c r="I40" i="122"/>
  <c r="H40" i="122"/>
  <c r="I39" i="122"/>
  <c r="H39" i="122"/>
  <c r="I38" i="122"/>
  <c r="H38" i="122"/>
  <c r="I37" i="122"/>
  <c r="H37" i="122"/>
  <c r="I36" i="122"/>
  <c r="H36" i="122"/>
  <c r="I35" i="122"/>
  <c r="H35" i="122"/>
  <c r="I34" i="122"/>
  <c r="H34" i="122"/>
  <c r="I30" i="122"/>
  <c r="H30" i="122"/>
  <c r="I29" i="122"/>
  <c r="H29" i="122"/>
  <c r="I28" i="122"/>
  <c r="H28" i="122"/>
  <c r="I27" i="122"/>
  <c r="H27" i="122"/>
  <c r="I26" i="122"/>
  <c r="H26" i="122"/>
  <c r="I25" i="122"/>
  <c r="J25" i="122" s="1"/>
  <c r="H25" i="122"/>
  <c r="I24" i="122"/>
  <c r="H24" i="122"/>
  <c r="I23" i="122"/>
  <c r="H23" i="122"/>
  <c r="I22" i="122"/>
  <c r="H22" i="122"/>
  <c r="I21" i="122"/>
  <c r="H21" i="122"/>
  <c r="I20" i="122"/>
  <c r="H20" i="122"/>
  <c r="I19" i="122"/>
  <c r="H19" i="122"/>
  <c r="I18" i="122"/>
  <c r="H18" i="122"/>
  <c r="I17" i="122"/>
  <c r="H17" i="122"/>
  <c r="I16" i="122"/>
  <c r="H16" i="122"/>
  <c r="I15" i="122"/>
  <c r="H15" i="122"/>
  <c r="I14" i="122"/>
  <c r="H14" i="122"/>
  <c r="I13" i="122"/>
  <c r="H13" i="122"/>
  <c r="I12" i="122"/>
  <c r="H12" i="122"/>
  <c r="I11" i="122"/>
  <c r="H11" i="122"/>
  <c r="I10" i="122"/>
  <c r="H10" i="122"/>
  <c r="I9" i="122"/>
  <c r="H9" i="122"/>
  <c r="I8" i="122"/>
  <c r="H8" i="122"/>
  <c r="I7" i="122"/>
  <c r="H7" i="122"/>
  <c r="I6" i="122"/>
  <c r="H6" i="122"/>
  <c r="I5" i="122"/>
  <c r="H5" i="122"/>
  <c r="I4" i="122"/>
  <c r="H4" i="122"/>
  <c r="J172" i="122" l="1"/>
  <c r="J187" i="122"/>
  <c r="J67" i="122"/>
  <c r="J193" i="122"/>
  <c r="J175" i="122"/>
  <c r="J178" i="122"/>
  <c r="J112" i="122"/>
  <c r="J184" i="122"/>
  <c r="J10" i="122"/>
  <c r="J145" i="122"/>
  <c r="J133" i="122"/>
  <c r="J124" i="122"/>
  <c r="J190" i="122"/>
  <c r="J55" i="122"/>
  <c r="J160" i="122"/>
  <c r="J76" i="122"/>
  <c r="J16" i="122"/>
  <c r="J82" i="122"/>
  <c r="J91" i="122"/>
  <c r="J52" i="122"/>
  <c r="J58" i="122"/>
  <c r="J64" i="122"/>
  <c r="J79" i="122"/>
  <c r="J97" i="122"/>
  <c r="J169" i="122"/>
  <c r="J43" i="122"/>
  <c r="J136" i="122"/>
  <c r="J154" i="122"/>
  <c r="J100" i="122"/>
  <c r="J70" i="122"/>
  <c r="J157" i="122"/>
  <c r="J106" i="122"/>
  <c r="J130" i="122"/>
  <c r="J37" i="122"/>
  <c r="J61" i="122"/>
  <c r="J163" i="122"/>
  <c r="J19" i="122"/>
  <c r="J148" i="122"/>
  <c r="J73" i="122"/>
  <c r="J4" i="122"/>
  <c r="J46" i="122"/>
  <c r="J139" i="122"/>
  <c r="J85" i="122"/>
  <c r="J109" i="122"/>
  <c r="J94" i="122"/>
  <c r="J34" i="122"/>
  <c r="J40" i="122"/>
  <c r="J142" i="122"/>
  <c r="J166" i="122"/>
  <c r="J127" i="122"/>
  <c r="J7" i="122"/>
  <c r="J49" i="122"/>
  <c r="J151" i="122"/>
  <c r="J13" i="122"/>
  <c r="J103" i="122"/>
  <c r="J28" i="122"/>
  <c r="J22" i="122"/>
  <c r="J88" i="122"/>
  <c r="D197" i="122" l="1"/>
  <c r="D198" i="1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uthor>
  </authors>
  <commentList>
    <comment ref="E4" authorId="0" shapeId="0" xr:uid="{866F0C49-726A-476B-B501-C2067E4E38F8}">
      <text>
        <r>
          <rPr>
            <sz val="10"/>
            <color indexed="81"/>
            <rFont val="メイリオ"/>
            <family val="3"/>
            <charset val="128"/>
          </rPr>
          <t xml:space="preserve">
　人たるに値する</t>
        </r>
      </text>
    </comment>
    <comment ref="E5" authorId="0" shapeId="0" xr:uid="{61B3A98B-52F6-453D-8E79-5AE1D959699F}">
      <text>
        <r>
          <rPr>
            <sz val="10"/>
            <color indexed="81"/>
            <rFont val="メイリオ"/>
            <family val="3"/>
            <charset val="128"/>
          </rPr>
          <t xml:space="preserve">
　最低</t>
        </r>
      </text>
    </comment>
    <comment ref="E6" authorId="0" shapeId="0" xr:uid="{37D355F4-A3D1-44AD-8E48-A4778C4CBFFE}">
      <text>
        <r>
          <rPr>
            <sz val="10"/>
            <color indexed="81"/>
            <rFont val="メイリオ"/>
            <family val="3"/>
            <charset val="128"/>
          </rPr>
          <t xml:space="preserve">
　当事者　</t>
        </r>
      </text>
    </comment>
    <comment ref="E7" authorId="0" shapeId="0" xr:uid="{579D47E8-1904-4C10-A898-CF4650339112}">
      <text>
        <r>
          <rPr>
            <sz val="10"/>
            <color indexed="81"/>
            <rFont val="メイリオ"/>
            <family val="3"/>
            <charset val="128"/>
          </rPr>
          <t xml:space="preserve">
　対等</t>
        </r>
      </text>
    </comment>
    <comment ref="E8" authorId="0" shapeId="0" xr:uid="{3E1A72F9-05EC-49DF-84F5-E523E09C1C05}">
      <text>
        <r>
          <rPr>
            <sz val="10"/>
            <color indexed="81"/>
            <rFont val="メイリオ"/>
            <family val="3"/>
            <charset val="128"/>
          </rPr>
          <t xml:space="preserve">
　労働協約</t>
        </r>
      </text>
    </comment>
    <comment ref="E9" authorId="0" shapeId="0" xr:uid="{23C9480A-D633-472E-A078-974BFD6F8138}">
      <text>
        <r>
          <rPr>
            <sz val="10"/>
            <color indexed="81"/>
            <rFont val="メイリオ"/>
            <family val="3"/>
            <charset val="128"/>
          </rPr>
          <t xml:space="preserve">
　労働契約</t>
        </r>
      </text>
    </comment>
    <comment ref="E10" authorId="0" shapeId="0" xr:uid="{29E07FBD-3487-4B8B-9EE3-46632AE063F0}">
      <text>
        <r>
          <rPr>
            <sz val="10"/>
            <color indexed="81"/>
            <rFont val="メイリオ"/>
            <family val="3"/>
            <charset val="128"/>
          </rPr>
          <t xml:space="preserve">
　社会的身分</t>
        </r>
      </text>
    </comment>
    <comment ref="E11" authorId="0" shapeId="0" xr:uid="{1A620071-F195-4E67-B410-9AE6748C72FF}">
      <text>
        <r>
          <rPr>
            <sz val="10"/>
            <color indexed="81"/>
            <rFont val="メイリオ"/>
            <family val="3"/>
            <charset val="128"/>
          </rPr>
          <t xml:space="preserve">
　労働時間</t>
        </r>
      </text>
    </comment>
    <comment ref="E12" authorId="0" shapeId="0" xr:uid="{F1C519B6-AF6E-47C1-AAEE-0E155A4D127D}">
      <text>
        <r>
          <rPr>
            <sz val="10"/>
            <color indexed="81"/>
            <rFont val="メイリオ"/>
            <family val="3"/>
            <charset val="128"/>
          </rPr>
          <t xml:space="preserve">
　差別的取扱</t>
        </r>
      </text>
    </comment>
    <comment ref="E13" authorId="0" shapeId="0" xr:uid="{2C1E3DE6-B079-4C97-BF38-BC8BE7E019A8}">
      <text>
        <r>
          <rPr>
            <sz val="10"/>
            <color indexed="81"/>
            <rFont val="メイリオ"/>
            <family val="3"/>
            <charset val="128"/>
          </rPr>
          <t xml:space="preserve">
　女性</t>
        </r>
      </text>
    </comment>
    <comment ref="E14" authorId="0" shapeId="0" xr:uid="{AA85B9F8-2300-44A7-B2FE-EB8463EA3DDA}">
      <text>
        <r>
          <rPr>
            <sz val="10"/>
            <color indexed="81"/>
            <rFont val="メイリオ"/>
            <family val="3"/>
            <charset val="128"/>
          </rPr>
          <t xml:space="preserve">
　賃金</t>
        </r>
      </text>
    </comment>
    <comment ref="E15" authorId="0" shapeId="0" xr:uid="{8E23AE5C-9DDD-49CD-8F3A-4E0EA9C43861}">
      <text>
        <r>
          <rPr>
            <sz val="10"/>
            <color indexed="81"/>
            <rFont val="メイリオ"/>
            <family val="3"/>
            <charset val="128"/>
          </rPr>
          <t xml:space="preserve">
　労働者の意思　</t>
        </r>
      </text>
    </comment>
    <comment ref="E16" authorId="0" shapeId="0" xr:uid="{BB18DC6E-6972-4DC4-BFEC-E84A99B62DDD}">
      <text>
        <r>
          <rPr>
            <sz val="10"/>
            <color indexed="81"/>
            <rFont val="メイリオ"/>
            <family val="3"/>
            <charset val="128"/>
          </rPr>
          <t xml:space="preserve">
　業</t>
        </r>
      </text>
    </comment>
    <comment ref="E17" authorId="0" shapeId="0" xr:uid="{512AEA7D-1714-4C56-BF26-A51EF9AD367F}">
      <text>
        <r>
          <rPr>
            <sz val="10"/>
            <color indexed="81"/>
            <rFont val="メイリオ"/>
            <family val="3"/>
            <charset val="128"/>
          </rPr>
          <t xml:space="preserve">
　選挙権</t>
        </r>
      </text>
    </comment>
    <comment ref="E18" authorId="0" shapeId="0" xr:uid="{015273D8-37CC-40F6-A5E2-36C18508B843}">
      <text>
        <r>
          <rPr>
            <sz val="10"/>
            <color indexed="81"/>
            <rFont val="メイリオ"/>
            <family val="3"/>
            <charset val="128"/>
          </rPr>
          <t xml:space="preserve">
　時刻</t>
        </r>
      </text>
    </comment>
    <comment ref="E19" authorId="0" shapeId="0" xr:uid="{2B05F830-B16A-4463-8F0F-156A887BED2C}">
      <text>
        <r>
          <rPr>
            <sz val="10"/>
            <color indexed="81"/>
            <rFont val="メイリオ"/>
            <family val="3"/>
            <charset val="128"/>
          </rPr>
          <t xml:space="preserve">
　平均賃金</t>
        </r>
      </text>
    </comment>
    <comment ref="E20" authorId="0" shapeId="0" xr:uid="{4236C4FF-88AB-4B0A-A4C7-65197FFD0613}">
      <text>
        <r>
          <rPr>
            <sz val="10"/>
            <color indexed="81"/>
            <rFont val="メイリオ"/>
            <family val="3"/>
            <charset val="128"/>
          </rPr>
          <t xml:space="preserve">
　総日数</t>
        </r>
      </text>
    </comment>
    <comment ref="E21" authorId="0" shapeId="0" xr:uid="{25B80F6F-995A-4103-A760-547DB5C2C6D0}">
      <text>
        <r>
          <rPr>
            <sz val="10"/>
            <color indexed="81"/>
            <rFont val="メイリオ"/>
            <family val="3"/>
            <charset val="128"/>
          </rPr>
          <t xml:space="preserve">
　100分の60</t>
        </r>
      </text>
    </comment>
    <comment ref="E22" authorId="0" shapeId="0" xr:uid="{871E9C1E-75A8-4CA6-923E-0277344C8B31}">
      <text>
        <r>
          <rPr>
            <sz val="10"/>
            <color indexed="81"/>
            <rFont val="メイリオ"/>
            <family val="3"/>
            <charset val="128"/>
          </rPr>
          <t xml:space="preserve">
　労働条件</t>
        </r>
      </text>
    </comment>
    <comment ref="E23" authorId="0" shapeId="0" xr:uid="{8BB5BC9C-15B1-40C1-9EC1-C6CF6326FB9E}">
      <text>
        <r>
          <rPr>
            <sz val="10"/>
            <color indexed="81"/>
            <rFont val="メイリオ"/>
            <family val="3"/>
            <charset val="128"/>
          </rPr>
          <t xml:space="preserve">
　労働契約</t>
        </r>
      </text>
    </comment>
    <comment ref="E24" authorId="0" shapeId="0" xr:uid="{C313F470-88EB-4207-BDE8-F75DD3850552}">
      <text>
        <r>
          <rPr>
            <sz val="10"/>
            <color indexed="81"/>
            <rFont val="メイリオ"/>
            <family val="3"/>
            <charset val="128"/>
          </rPr>
          <t xml:space="preserve">
　3年</t>
        </r>
      </text>
    </comment>
    <comment ref="E25" authorId="0" shapeId="0" xr:uid="{FB141388-3DEB-40D3-8719-790D61158F2C}">
      <text>
        <r>
          <rPr>
            <sz val="10"/>
            <color indexed="81"/>
            <rFont val="メイリオ"/>
            <family val="3"/>
            <charset val="128"/>
          </rPr>
          <t xml:space="preserve">
　5年</t>
        </r>
      </text>
    </comment>
    <comment ref="E26" authorId="0" shapeId="0" xr:uid="{0174FA30-5B2F-4512-A7AB-8C2A8D16239C}">
      <text>
        <r>
          <rPr>
            <sz val="10"/>
            <color indexed="81"/>
            <rFont val="メイリオ"/>
            <family val="3"/>
            <charset val="128"/>
          </rPr>
          <t xml:space="preserve">
　専門的</t>
        </r>
      </text>
    </comment>
    <comment ref="E27" authorId="0" shapeId="0" xr:uid="{47E31CF6-760A-4286-B240-682949443661}">
      <text>
        <r>
          <rPr>
            <sz val="10"/>
            <color indexed="81"/>
            <rFont val="メイリオ"/>
            <family val="3"/>
            <charset val="128"/>
          </rPr>
          <t xml:space="preserve">
　満60歳以上</t>
        </r>
      </text>
    </comment>
    <comment ref="E28" authorId="0" shapeId="0" xr:uid="{2B4CBCD6-D019-494B-AFE7-61E5D8049ECB}">
      <text>
        <r>
          <rPr>
            <sz val="10"/>
            <color indexed="81"/>
            <rFont val="メイリオ"/>
            <family val="3"/>
            <charset val="128"/>
          </rPr>
          <t xml:space="preserve">
　労働契約</t>
        </r>
      </text>
    </comment>
    <comment ref="E29" authorId="0" shapeId="0" xr:uid="{160E944C-D3B9-41F9-8F69-F22C772C94A9}">
      <text>
        <r>
          <rPr>
            <sz val="10"/>
            <color indexed="81"/>
            <rFont val="メイリオ"/>
            <family val="3"/>
            <charset val="128"/>
          </rPr>
          <t xml:space="preserve">
　労働条件</t>
        </r>
      </text>
    </comment>
    <comment ref="E30" authorId="0" shapeId="0" xr:uid="{ECB95C31-9531-4954-A9AF-D8205329A1F8}">
      <text>
        <r>
          <rPr>
            <sz val="10"/>
            <color indexed="81"/>
            <rFont val="メイリオ"/>
            <family val="3"/>
            <charset val="128"/>
          </rPr>
          <t xml:space="preserve">
　14日以内</t>
        </r>
      </text>
    </comment>
    <comment ref="E31" authorId="0" shapeId="0" xr:uid="{30D7FE6C-D2A8-4588-ADF1-C556F76D7158}">
      <text>
        <r>
          <rPr>
            <sz val="10"/>
            <color indexed="81"/>
            <rFont val="メイリオ"/>
            <family val="3"/>
            <charset val="128"/>
          </rPr>
          <t xml:space="preserve">
　変更の範囲</t>
        </r>
      </text>
    </comment>
    <comment ref="E32" authorId="0" shapeId="0" xr:uid="{2B9035B6-8A84-4FFB-B321-E0FDC43106EC}">
      <text>
        <r>
          <rPr>
            <sz val="10"/>
            <color indexed="81"/>
            <rFont val="メイリオ"/>
            <family val="3"/>
            <charset val="128"/>
          </rPr>
          <t xml:space="preserve">
　無期転換</t>
        </r>
      </text>
    </comment>
    <comment ref="E33" authorId="0" shapeId="0" xr:uid="{694700AB-F7BA-47BA-91CC-7FBF7DF82BED}">
      <text>
        <r>
          <rPr>
            <sz val="10"/>
            <color indexed="81"/>
            <rFont val="メイリオ"/>
            <family val="3"/>
            <charset val="128"/>
          </rPr>
          <t xml:space="preserve">
　5年を超える</t>
        </r>
      </text>
    </comment>
    <comment ref="E34" authorId="0" shapeId="0" xr:uid="{A6BA57CC-17DA-4812-A08C-47B5B834A660}">
      <text>
        <r>
          <rPr>
            <sz val="10"/>
            <color indexed="81"/>
            <rFont val="メイリオ"/>
            <family val="3"/>
            <charset val="128"/>
          </rPr>
          <t xml:space="preserve">
　違約金</t>
        </r>
      </text>
    </comment>
    <comment ref="E35" authorId="0" shapeId="0" xr:uid="{A7F59E7E-F0A4-48DF-9C4C-1ADBDAEDD05A}">
      <text>
        <r>
          <rPr>
            <sz val="10"/>
            <color indexed="81"/>
            <rFont val="メイリオ"/>
            <family val="3"/>
            <charset val="128"/>
          </rPr>
          <t xml:space="preserve">
　損害賠償額</t>
        </r>
      </text>
    </comment>
    <comment ref="E36" authorId="0" shapeId="0" xr:uid="{66A6E0D2-FB01-46BA-868F-0CB720B57BE9}">
      <text>
        <r>
          <rPr>
            <sz val="10"/>
            <color indexed="81"/>
            <rFont val="メイリオ"/>
            <family val="3"/>
            <charset val="128"/>
          </rPr>
          <t xml:space="preserve">
　前借金</t>
        </r>
      </text>
    </comment>
    <comment ref="E37" authorId="0" shapeId="0" xr:uid="{7AE6C67B-206E-46F0-B15A-CB284AEE025B}">
      <text>
        <r>
          <rPr>
            <sz val="10"/>
            <color indexed="81"/>
            <rFont val="メイリオ"/>
            <family val="3"/>
            <charset val="128"/>
          </rPr>
          <t xml:space="preserve">
　労働契約</t>
        </r>
      </text>
    </comment>
    <comment ref="E38" authorId="0" shapeId="0" xr:uid="{3043CB5D-1DFB-4854-9CA9-1AAA55802F8E}">
      <text>
        <r>
          <rPr>
            <sz val="10"/>
            <color indexed="81"/>
            <rFont val="メイリオ"/>
            <family val="3"/>
            <charset val="128"/>
          </rPr>
          <t xml:space="preserve">
　管理</t>
        </r>
      </text>
    </comment>
    <comment ref="E39" authorId="0" shapeId="0" xr:uid="{DAC958E4-61B5-4F54-B1B4-E661D4CAD549}">
      <text>
        <r>
          <rPr>
            <sz val="10"/>
            <color indexed="81"/>
            <rFont val="メイリオ"/>
            <family val="3"/>
            <charset val="128"/>
          </rPr>
          <t xml:space="preserve">
　遅滞なく</t>
        </r>
      </text>
    </comment>
    <comment ref="E40" authorId="0" shapeId="0" xr:uid="{4CEE311F-234E-4DE6-85A7-34765508AFC0}">
      <text>
        <r>
          <rPr>
            <sz val="10"/>
            <color indexed="81"/>
            <rFont val="メイリオ"/>
            <family val="3"/>
            <charset val="128"/>
          </rPr>
          <t xml:space="preserve">
　業務上</t>
        </r>
      </text>
    </comment>
    <comment ref="E41" authorId="0" shapeId="0" xr:uid="{F3C8A441-AD1C-47AA-A365-D00B8D0162E4}">
      <text>
        <r>
          <rPr>
            <sz val="10"/>
            <color indexed="81"/>
            <rFont val="メイリオ"/>
            <family val="3"/>
            <charset val="128"/>
          </rPr>
          <t xml:space="preserve">
　産前産後の女性</t>
        </r>
      </text>
    </comment>
    <comment ref="E42" authorId="0" shapeId="0" xr:uid="{06ABE5E7-B30D-4EC0-BB09-2E52E52BCD1C}">
      <text>
        <r>
          <rPr>
            <sz val="10"/>
            <color indexed="81"/>
            <rFont val="メイリオ"/>
            <family val="3"/>
            <charset val="128"/>
          </rPr>
          <t xml:space="preserve">
　打切補償</t>
        </r>
      </text>
    </comment>
    <comment ref="E43" authorId="0" shapeId="0" xr:uid="{627E7806-239C-45EE-9CE8-677F5B1D3F21}">
      <text>
        <r>
          <rPr>
            <sz val="10"/>
            <color indexed="81"/>
            <rFont val="メイリオ"/>
            <family val="3"/>
            <charset val="128"/>
          </rPr>
          <t xml:space="preserve">
　30日前</t>
        </r>
      </text>
    </comment>
    <comment ref="E44" authorId="0" shapeId="0" xr:uid="{494BE458-ED3D-4412-B80D-FC4670A3FDB3}">
      <text>
        <r>
          <rPr>
            <sz val="10"/>
            <color indexed="81"/>
            <rFont val="メイリオ"/>
            <family val="3"/>
            <charset val="128"/>
          </rPr>
          <t xml:space="preserve">
　30日分</t>
        </r>
      </text>
    </comment>
    <comment ref="E45" authorId="0" shapeId="0" xr:uid="{F7AA2DA2-747E-493D-B4B3-1FD2B0420BF1}">
      <text>
        <r>
          <rPr>
            <sz val="10"/>
            <color indexed="81"/>
            <rFont val="メイリオ"/>
            <family val="3"/>
            <charset val="128"/>
          </rPr>
          <t xml:space="preserve">
　労働者の責</t>
        </r>
      </text>
    </comment>
    <comment ref="E46" authorId="0" shapeId="0" xr:uid="{C0535C37-6FCA-458D-BED0-BF6B7350DCC5}">
      <text>
        <r>
          <rPr>
            <sz val="10"/>
            <color indexed="81"/>
            <rFont val="メイリオ"/>
            <family val="3"/>
            <charset val="128"/>
          </rPr>
          <t xml:space="preserve">
 解雇の予告</t>
        </r>
      </text>
    </comment>
    <comment ref="E47" authorId="0" shapeId="0" xr:uid="{29061A9D-A49C-44E4-B151-EEA9810B293A}">
      <text>
        <r>
          <rPr>
            <sz val="10"/>
            <color indexed="81"/>
            <rFont val="メイリオ"/>
            <family val="3"/>
            <charset val="128"/>
          </rPr>
          <t xml:space="preserve">
 14日</t>
        </r>
      </text>
    </comment>
    <comment ref="E48" authorId="0" shapeId="0" xr:uid="{6F6959C1-2A3A-4456-AC91-B1028C004900}">
      <text>
        <r>
          <rPr>
            <sz val="10"/>
            <color indexed="81"/>
            <rFont val="メイリオ"/>
            <family val="3"/>
            <charset val="128"/>
          </rPr>
          <t xml:space="preserve">
 季節的業務</t>
        </r>
      </text>
    </comment>
    <comment ref="E49" authorId="0" shapeId="0" xr:uid="{61C806C1-D9B4-4F5E-AA93-CDE1273A1604}">
      <text>
        <r>
          <rPr>
            <sz val="10"/>
            <color indexed="81"/>
            <rFont val="メイリオ"/>
            <family val="3"/>
            <charset val="128"/>
          </rPr>
          <t xml:space="preserve">
 証明書</t>
        </r>
      </text>
    </comment>
    <comment ref="E50" authorId="0" shapeId="0" xr:uid="{1ED61DF0-087D-4FF4-8D78-DFB2889C1294}">
      <text>
        <r>
          <rPr>
            <sz val="10"/>
            <color indexed="81"/>
            <rFont val="メイリオ"/>
            <family val="3"/>
            <charset val="128"/>
          </rPr>
          <t xml:space="preserve">
 遅滞なく</t>
        </r>
      </text>
    </comment>
    <comment ref="E51" authorId="0" shapeId="0" xr:uid="{305C5725-E28B-45A1-A11D-E0F92807C8D6}">
      <text>
        <r>
          <rPr>
            <sz val="10"/>
            <color indexed="81"/>
            <rFont val="メイリオ"/>
            <family val="3"/>
            <charset val="128"/>
          </rPr>
          <t xml:space="preserve">
 解雇以外の事由</t>
        </r>
      </text>
    </comment>
    <comment ref="E52" authorId="0" shapeId="0" xr:uid="{63FAE929-0186-40C8-A907-CA36B413012C}">
      <text>
        <r>
          <rPr>
            <sz val="10"/>
            <color indexed="81"/>
            <rFont val="メイリオ"/>
            <family val="3"/>
            <charset val="128"/>
          </rPr>
          <t xml:space="preserve">
 使用期間</t>
        </r>
      </text>
    </comment>
    <comment ref="E53" authorId="0" shapeId="0" xr:uid="{DFA3F55C-55E6-44DC-BF58-2D95F51DFF78}">
      <text>
        <r>
          <rPr>
            <sz val="10"/>
            <color indexed="81"/>
            <rFont val="メイリオ"/>
            <family val="3"/>
            <charset val="128"/>
          </rPr>
          <t xml:space="preserve">
 労働者の請求しない</t>
        </r>
      </text>
    </comment>
    <comment ref="E54" authorId="0" shapeId="0" xr:uid="{E643F391-0B7E-461D-BBBE-ECF98BAE6BDF}">
      <text>
        <r>
          <rPr>
            <sz val="10"/>
            <color indexed="81"/>
            <rFont val="メイリオ"/>
            <family val="3"/>
            <charset val="128"/>
          </rPr>
          <t xml:space="preserve">
 秘密の記号</t>
        </r>
      </text>
    </comment>
    <comment ref="E55" authorId="0" shapeId="0" xr:uid="{3D3BB8EF-8D37-4946-A7C2-8645F6B47E25}">
      <text>
        <r>
          <rPr>
            <sz val="10"/>
            <color indexed="81"/>
            <rFont val="メイリオ"/>
            <family val="3"/>
            <charset val="128"/>
          </rPr>
          <t xml:space="preserve">
 死亡又は退職</t>
        </r>
      </text>
    </comment>
    <comment ref="E56" authorId="0" shapeId="0" xr:uid="{468DD205-3A63-443F-92E4-621E0F685821}">
      <text>
        <r>
          <rPr>
            <sz val="10"/>
            <color indexed="81"/>
            <rFont val="メイリオ"/>
            <family val="3"/>
            <charset val="128"/>
          </rPr>
          <t xml:space="preserve">
 金品</t>
        </r>
      </text>
    </comment>
    <comment ref="E57" authorId="0" shapeId="0" xr:uid="{12796AC5-9BB8-48B5-AA0C-75B7355E4BC9}">
      <text>
        <r>
          <rPr>
            <sz val="10"/>
            <color indexed="81"/>
            <rFont val="メイリオ"/>
            <family val="3"/>
            <charset val="128"/>
          </rPr>
          <t xml:space="preserve">
 異議のない</t>
        </r>
      </text>
    </comment>
    <comment ref="E58" authorId="0" shapeId="0" xr:uid="{791AB55D-67ED-4C59-8F24-A7430CDE0709}">
      <text>
        <r>
          <rPr>
            <sz val="10"/>
            <color indexed="81"/>
            <rFont val="メイリオ"/>
            <family val="3"/>
            <charset val="128"/>
          </rPr>
          <t xml:space="preserve">
 通貨</t>
        </r>
      </text>
    </comment>
    <comment ref="E59" authorId="0" shapeId="0" xr:uid="{566BE889-D478-4262-BC13-E33719CB9437}">
      <text>
        <r>
          <rPr>
            <sz val="10"/>
            <color indexed="81"/>
            <rFont val="メイリオ"/>
            <family val="3"/>
            <charset val="128"/>
          </rPr>
          <t xml:space="preserve">
 労働協約</t>
        </r>
      </text>
    </comment>
    <comment ref="E60" authorId="0" shapeId="0" xr:uid="{0CDD8B7A-D90E-49B6-A675-46E31AEDC067}">
      <text>
        <r>
          <rPr>
            <sz val="10"/>
            <color indexed="81"/>
            <rFont val="メイリオ"/>
            <family val="3"/>
            <charset val="128"/>
          </rPr>
          <t xml:space="preserve">
 一部</t>
        </r>
      </text>
    </comment>
    <comment ref="E61" authorId="0" shapeId="0" xr:uid="{54B65106-8A8E-4C47-8753-282D0356A461}">
      <text>
        <r>
          <rPr>
            <sz val="10"/>
            <color indexed="81"/>
            <rFont val="メイリオ"/>
            <family val="3"/>
            <charset val="128"/>
          </rPr>
          <t xml:space="preserve">
 毎月</t>
        </r>
      </text>
    </comment>
    <comment ref="E62" authorId="0" shapeId="0" xr:uid="{3F6B236D-D756-43C5-9795-7A5C914BFE88}">
      <text>
        <r>
          <rPr>
            <sz val="10"/>
            <color indexed="81"/>
            <rFont val="メイリオ"/>
            <family val="3"/>
            <charset val="128"/>
          </rPr>
          <t xml:space="preserve">
 臨時</t>
        </r>
      </text>
    </comment>
    <comment ref="E63" authorId="0" shapeId="0" xr:uid="{D94C68A9-CBC6-4752-8A08-B20AD257A5BD}">
      <text>
        <r>
          <rPr>
            <sz val="10"/>
            <color indexed="81"/>
            <rFont val="メイリオ"/>
            <family val="3"/>
            <charset val="128"/>
          </rPr>
          <t xml:space="preserve">
 賞与</t>
        </r>
      </text>
    </comment>
    <comment ref="E64" authorId="0" shapeId="0" xr:uid="{571331D8-10BF-43F5-8C45-77DCFE6DEF01}">
      <text>
        <r>
          <rPr>
            <sz val="10"/>
            <color indexed="81"/>
            <rFont val="メイリオ"/>
            <family val="3"/>
            <charset val="128"/>
          </rPr>
          <t xml:space="preserve">
 出産</t>
        </r>
      </text>
    </comment>
    <comment ref="E65" authorId="0" shapeId="0" xr:uid="{9E2A861E-E08A-46B1-A673-8F23CB2B021B}">
      <text>
        <r>
          <rPr>
            <sz val="10"/>
            <color indexed="81"/>
            <rFont val="メイリオ"/>
            <family val="3"/>
            <charset val="128"/>
          </rPr>
          <t xml:space="preserve">
 既往の労働</t>
        </r>
      </text>
    </comment>
    <comment ref="E66" authorId="0" shapeId="0" xr:uid="{CF1BE2EC-BE8B-4203-9BB0-C1A16D2A16BB}">
      <text>
        <r>
          <rPr>
            <sz val="10"/>
            <color indexed="81"/>
            <rFont val="メイリオ"/>
            <family val="3"/>
            <charset val="128"/>
          </rPr>
          <t xml:space="preserve">
 100分の60</t>
        </r>
      </text>
    </comment>
    <comment ref="E67" authorId="0" shapeId="0" xr:uid="{50EB166F-F366-408F-BC34-F52887BF9450}">
      <text>
        <r>
          <rPr>
            <sz val="10"/>
            <color indexed="81"/>
            <rFont val="メイリオ"/>
            <family val="3"/>
            <charset val="128"/>
          </rPr>
          <t xml:space="preserve">
 休憩時間</t>
        </r>
      </text>
    </comment>
    <comment ref="E68" authorId="0" shapeId="0" xr:uid="{D12A5DF2-7814-44E3-A9A0-D70658CC3CC3}">
      <text>
        <r>
          <rPr>
            <sz val="10"/>
            <color indexed="81"/>
            <rFont val="メイリオ"/>
            <family val="3"/>
            <charset val="128"/>
          </rPr>
          <t xml:space="preserve">
 40時間</t>
        </r>
      </text>
    </comment>
    <comment ref="E69" authorId="0" shapeId="0" xr:uid="{57D0465F-0BCC-4D74-9714-F251220B16B6}">
      <text>
        <r>
          <rPr>
            <sz val="10"/>
            <color indexed="81"/>
            <rFont val="メイリオ"/>
            <family val="3"/>
            <charset val="128"/>
          </rPr>
          <t xml:space="preserve">
 8時間</t>
        </r>
      </text>
    </comment>
    <comment ref="E70" authorId="0" shapeId="0" xr:uid="{4A86409E-9B3A-4D82-83FC-9BF99BB4CCD1}">
      <text>
        <r>
          <rPr>
            <sz val="10"/>
            <color indexed="81"/>
            <rFont val="メイリオ"/>
            <family val="3"/>
            <charset val="128"/>
          </rPr>
          <t xml:space="preserve">
 1箇月</t>
        </r>
      </text>
    </comment>
    <comment ref="E71" authorId="0" shapeId="0" xr:uid="{7C580414-886C-477A-B7BB-17AB64638600}">
      <text>
        <r>
          <rPr>
            <sz val="10"/>
            <color indexed="81"/>
            <rFont val="メイリオ"/>
            <family val="3"/>
            <charset val="128"/>
          </rPr>
          <t xml:space="preserve">
 1週間</t>
        </r>
      </text>
    </comment>
    <comment ref="E72" authorId="0" shapeId="0" xr:uid="{FB46F564-6970-4064-924B-D68AE2C4AA66}">
      <text>
        <r>
          <rPr>
            <sz val="10"/>
            <color indexed="81"/>
            <rFont val="メイリオ"/>
            <family val="3"/>
            <charset val="128"/>
          </rPr>
          <t xml:space="preserve">
 40時間</t>
        </r>
      </text>
    </comment>
    <comment ref="E73" authorId="0" shapeId="0" xr:uid="{1F58A2D5-5958-487A-B913-7D6310277969}">
      <text>
        <r>
          <rPr>
            <sz val="10"/>
            <color indexed="81"/>
            <rFont val="メイリオ"/>
            <family val="3"/>
            <charset val="128"/>
          </rPr>
          <t xml:space="preserve">
就業規則</t>
        </r>
      </text>
    </comment>
    <comment ref="E74" authorId="0" shapeId="0" xr:uid="{5EE4DBB3-9BEF-49A7-B69C-D064CBDB8E6E}">
      <text>
        <r>
          <rPr>
            <sz val="10"/>
            <color indexed="81"/>
            <rFont val="メイリオ"/>
            <family val="3"/>
            <charset val="128"/>
          </rPr>
          <t xml:space="preserve">
 労働者の決定</t>
        </r>
      </text>
    </comment>
    <comment ref="E75" authorId="0" shapeId="0" xr:uid="{3769F843-963E-462E-B0DF-0379B2ADADDB}">
      <text>
        <r>
          <rPr>
            <sz val="10"/>
            <color indexed="81"/>
            <rFont val="メイリオ"/>
            <family val="3"/>
            <charset val="128"/>
          </rPr>
          <t xml:space="preserve">
 清算期間</t>
        </r>
      </text>
    </comment>
    <comment ref="E76" authorId="0" shapeId="0" xr:uid="{B2CB5CF9-BE77-4710-9147-3281112F319D}">
      <text>
        <r>
          <rPr>
            <sz val="10"/>
            <color indexed="81"/>
            <rFont val="メイリオ"/>
            <family val="3"/>
            <charset val="128"/>
          </rPr>
          <t xml:space="preserve">
 1箇月</t>
        </r>
      </text>
    </comment>
    <comment ref="E77" authorId="0" shapeId="0" xr:uid="{481C8811-50C3-4995-AB5C-A2E0E5E6BEF5}">
      <text>
        <r>
          <rPr>
            <sz val="10"/>
            <color indexed="81"/>
            <rFont val="メイリオ"/>
            <family val="3"/>
            <charset val="128"/>
          </rPr>
          <t xml:space="preserve">
　週50時間</t>
        </r>
      </text>
    </comment>
    <comment ref="E78" authorId="0" shapeId="0" xr:uid="{635AF575-D37E-486F-B5E0-A0A0EF3B0B59}">
      <text>
        <r>
          <rPr>
            <sz val="10"/>
            <color indexed="81"/>
            <rFont val="メイリオ"/>
            <family val="3"/>
            <charset val="128"/>
          </rPr>
          <t xml:space="preserve">
 割増賃金</t>
        </r>
      </text>
    </comment>
    <comment ref="E79" authorId="0" shapeId="0" xr:uid="{58EDF29B-C845-4C40-9527-875AB7099AC8}">
      <text>
        <r>
          <rPr>
            <sz val="10"/>
            <color indexed="81"/>
            <rFont val="メイリオ"/>
            <family val="3"/>
            <charset val="128"/>
          </rPr>
          <t xml:space="preserve">
 特定された週</t>
        </r>
      </text>
    </comment>
    <comment ref="E80" authorId="0" shapeId="0" xr:uid="{A27C65BC-1D63-46DB-9A47-7F3F7B3F12DF}">
      <text>
        <r>
          <rPr>
            <sz val="10"/>
            <color indexed="81"/>
            <rFont val="メイリオ"/>
            <family val="3"/>
            <charset val="128"/>
          </rPr>
          <t xml:space="preserve">
 労働者の範囲 </t>
        </r>
      </text>
    </comment>
    <comment ref="E81" authorId="0" shapeId="0" xr:uid="{32C15E88-C068-4C46-83EC-CEA3A03A6D8C}">
      <text>
        <r>
          <rPr>
            <sz val="10"/>
            <color indexed="81"/>
            <rFont val="メイリオ"/>
            <family val="3"/>
            <charset val="128"/>
          </rPr>
          <t xml:space="preserve">
 最初の期間</t>
        </r>
      </text>
    </comment>
    <comment ref="E82" authorId="0" shapeId="0" xr:uid="{ED834786-FBFB-42E7-8198-C8E8F29FB3E3}">
      <text>
        <r>
          <rPr>
            <sz val="10"/>
            <color indexed="81"/>
            <rFont val="メイリオ"/>
            <family val="3"/>
            <charset val="128"/>
          </rPr>
          <t xml:space="preserve">
 総労働時間</t>
        </r>
      </text>
    </comment>
    <comment ref="E83" authorId="0" shapeId="0" xr:uid="{13E2B713-6A8F-42A7-9611-66B264FCFD3D}">
      <text>
        <r>
          <rPr>
            <sz val="10"/>
            <color indexed="81"/>
            <rFont val="メイリオ"/>
            <family val="3"/>
            <charset val="128"/>
          </rPr>
          <t xml:space="preserve">
 30日前</t>
        </r>
      </text>
    </comment>
    <comment ref="E84" authorId="0" shapeId="0" xr:uid="{F7E08DB9-165F-4D2D-B1AD-2248592DBF66}">
      <text>
        <r>
          <rPr>
            <sz val="10"/>
            <color indexed="81"/>
            <rFont val="メイリオ"/>
            <family val="3"/>
            <charset val="128"/>
          </rPr>
          <t xml:space="preserve">
 労働政策審議会</t>
        </r>
      </text>
    </comment>
    <comment ref="E85" authorId="0" shapeId="0" xr:uid="{C960A0FB-B047-4226-BAA6-483ED3058212}">
      <text>
        <r>
          <rPr>
            <sz val="10"/>
            <color indexed="81"/>
            <rFont val="メイリオ"/>
            <family val="3"/>
            <charset val="128"/>
          </rPr>
          <t xml:space="preserve">
 短い</t>
        </r>
      </text>
    </comment>
    <comment ref="E86" authorId="0" shapeId="0" xr:uid="{47983013-483F-4ECA-9912-813575D40B3B}">
      <text>
        <r>
          <rPr>
            <sz val="10"/>
            <color indexed="81"/>
            <rFont val="メイリオ"/>
            <family val="3"/>
            <charset val="128"/>
          </rPr>
          <t xml:space="preserve">
 40時間</t>
        </r>
      </text>
    </comment>
    <comment ref="E87" authorId="0" shapeId="0" xr:uid="{014596D9-EB3D-461D-9E38-91E31FC7DCEE}">
      <text>
        <r>
          <rPr>
            <sz val="10"/>
            <color indexed="81"/>
            <rFont val="メイリオ"/>
            <family val="3"/>
            <charset val="128"/>
          </rPr>
          <t xml:space="preserve">
 割増賃金</t>
        </r>
      </text>
    </comment>
    <comment ref="E88" authorId="0" shapeId="0" xr:uid="{B119B1D0-B58D-42E0-8577-5224878675EC}">
      <text>
        <r>
          <rPr>
            <sz val="10"/>
            <color indexed="81"/>
            <rFont val="メイリオ"/>
            <family val="3"/>
            <charset val="128"/>
          </rPr>
          <t xml:space="preserve">
 繁閑の差</t>
        </r>
      </text>
    </comment>
    <comment ref="E89" authorId="0" shapeId="0" xr:uid="{24842B6F-CDA5-4E85-BC0B-4A361D2FAF0C}">
      <text>
        <r>
          <rPr>
            <sz val="10"/>
            <color indexed="81"/>
            <rFont val="メイリオ"/>
            <family val="3"/>
            <charset val="128"/>
          </rPr>
          <t xml:space="preserve">
 1０時間</t>
        </r>
      </text>
    </comment>
    <comment ref="E90" authorId="0" shapeId="0" xr:uid="{E64A5D49-5075-42F2-9314-96CFF5306D74}">
      <text>
        <r>
          <rPr>
            <sz val="10"/>
            <color indexed="81"/>
            <rFont val="メイリオ"/>
            <family val="3"/>
            <charset val="128"/>
          </rPr>
          <t xml:space="preserve">
 あらかじめ</t>
        </r>
      </text>
    </comment>
    <comment ref="E91" authorId="0" shapeId="0" xr:uid="{91E093A2-7754-475F-959F-4AEA18C11239}">
      <text>
        <r>
          <rPr>
            <sz val="10"/>
            <color indexed="81"/>
            <rFont val="メイリオ"/>
            <family val="3"/>
            <charset val="128"/>
          </rPr>
          <t xml:space="preserve">
 臨時の必要</t>
        </r>
      </text>
    </comment>
    <comment ref="E92" authorId="0" shapeId="0" xr:uid="{311BA202-77AC-4E22-885E-3EA8665CBA6E}">
      <text>
        <r>
          <rPr>
            <sz val="10"/>
            <color indexed="81"/>
            <rFont val="メイリオ"/>
            <family val="3"/>
            <charset val="128"/>
          </rPr>
          <t xml:space="preserve">
 事態急迫</t>
        </r>
      </text>
    </comment>
    <comment ref="E93" authorId="0" shapeId="0" xr:uid="{E1A2EE7F-0243-45F0-9F1E-2B4FD4756F72}">
      <text>
        <r>
          <rPr>
            <sz val="10"/>
            <color indexed="81"/>
            <rFont val="メイリオ"/>
            <family val="3"/>
            <charset val="128"/>
          </rPr>
          <t xml:space="preserve">
 事後に遅滞なく</t>
        </r>
      </text>
    </comment>
    <comment ref="E94" authorId="0" shapeId="0" xr:uid="{9A5FFD0F-C2DB-4620-B611-043F5854C0CA}">
      <text>
        <r>
          <rPr>
            <sz val="10"/>
            <color indexed="81"/>
            <rFont val="メイリオ"/>
            <family val="3"/>
            <charset val="128"/>
          </rPr>
          <t xml:space="preserve">
 不適当</t>
        </r>
      </text>
    </comment>
    <comment ref="E95" authorId="0" shapeId="0" xr:uid="{492E43EC-9FE9-47E2-BF3B-A12164B14123}">
      <text>
        <r>
          <rPr>
            <sz val="10"/>
            <color indexed="81"/>
            <rFont val="メイリオ"/>
            <family val="3"/>
            <charset val="128"/>
          </rPr>
          <t xml:space="preserve">
 公務</t>
        </r>
      </text>
    </comment>
    <comment ref="E96" authorId="0" shapeId="0" xr:uid="{3A16D6EA-16A2-490F-898A-A79B52B26639}">
      <text>
        <r>
          <rPr>
            <sz val="10"/>
            <color indexed="81"/>
            <rFont val="メイリオ"/>
            <family val="3"/>
            <charset val="128"/>
          </rPr>
          <t xml:space="preserve">
 臨時</t>
        </r>
      </text>
    </comment>
    <comment ref="E97" authorId="0" shapeId="0" xr:uid="{D52FB083-EE68-4EAE-B308-4D8FCC7DAF07}">
      <text>
        <r>
          <rPr>
            <sz val="10"/>
            <color indexed="81"/>
            <rFont val="メイリオ"/>
            <family val="3"/>
            <charset val="128"/>
          </rPr>
          <t xml:space="preserve">
 6時間</t>
        </r>
      </text>
    </comment>
    <comment ref="E98" authorId="0" shapeId="0" xr:uid="{9CE0C28B-59D8-4C4A-901C-F6051501050A}">
      <text>
        <r>
          <rPr>
            <sz val="10"/>
            <color indexed="81"/>
            <rFont val="メイリオ"/>
            <family val="3"/>
            <charset val="128"/>
          </rPr>
          <t xml:space="preserve">
 8時間</t>
        </r>
      </text>
    </comment>
    <comment ref="E99" authorId="0" shapeId="0" xr:uid="{5A697DE2-08E2-448F-AF8E-041944BFAC07}">
      <text>
        <r>
          <rPr>
            <sz val="10"/>
            <color indexed="81"/>
            <rFont val="メイリオ"/>
            <family val="3"/>
            <charset val="128"/>
          </rPr>
          <t xml:space="preserve">
 労働時間の途中</t>
        </r>
      </text>
    </comment>
    <comment ref="E100" authorId="0" shapeId="0" xr:uid="{4523D78C-E551-441E-8A3B-C3F7A160C1DE}">
      <text>
        <r>
          <rPr>
            <sz val="10"/>
            <color indexed="81"/>
            <rFont val="メイリオ"/>
            <family val="3"/>
            <charset val="128"/>
          </rPr>
          <t xml:space="preserve">
 毎週</t>
        </r>
      </text>
    </comment>
    <comment ref="E101" authorId="0" shapeId="0" xr:uid="{601C194B-DCAB-4F52-97E1-4E48899E795F}">
      <text>
        <r>
          <rPr>
            <sz val="10"/>
            <color indexed="81"/>
            <rFont val="メイリオ"/>
            <family val="3"/>
            <charset val="128"/>
          </rPr>
          <t xml:space="preserve">
 4週間</t>
        </r>
      </text>
    </comment>
    <comment ref="E102" authorId="0" shapeId="0" xr:uid="{7243EF9A-A703-4CA3-ABEE-0579A28464F3}">
      <text>
        <r>
          <rPr>
            <sz val="10"/>
            <color indexed="81"/>
            <rFont val="メイリオ"/>
            <family val="3"/>
            <charset val="128"/>
          </rPr>
          <t xml:space="preserve">
 4日</t>
        </r>
      </text>
    </comment>
    <comment ref="E103" authorId="0" shapeId="0" xr:uid="{10B7C119-701D-4FC8-A395-431AA64245A6}">
      <text>
        <r>
          <rPr>
            <sz val="10"/>
            <color indexed="81"/>
            <rFont val="メイリオ"/>
            <family val="3"/>
            <charset val="128"/>
          </rPr>
          <t xml:space="preserve">
 労働時間を延長</t>
        </r>
      </text>
    </comment>
    <comment ref="E104" authorId="0" shapeId="0" xr:uid="{8DD13629-BEB4-4A2A-A8A5-4DD3DBF1AE15}">
      <text>
        <r>
          <rPr>
            <sz val="10"/>
            <color indexed="81"/>
            <rFont val="メイリオ"/>
            <family val="3"/>
            <charset val="128"/>
          </rPr>
          <t xml:space="preserve">
 休日に労働</t>
        </r>
      </text>
    </comment>
    <comment ref="E105" authorId="0" shapeId="0" xr:uid="{C0B1B340-C4B9-47D7-A265-B03FEC7F40B4}">
      <text>
        <r>
          <rPr>
            <sz val="10"/>
            <color indexed="81"/>
            <rFont val="メイリオ"/>
            <family val="3"/>
            <charset val="128"/>
          </rPr>
          <t xml:space="preserve">
 健康上特に有害</t>
        </r>
      </text>
    </comment>
    <comment ref="E106" authorId="0" shapeId="0" xr:uid="{BC488D77-CC7F-456D-BADE-D68A47F8FDF5}">
      <text>
        <r>
          <rPr>
            <sz val="10"/>
            <color indexed="81"/>
            <rFont val="メイリオ"/>
            <family val="3"/>
            <charset val="128"/>
          </rPr>
          <t xml:space="preserve">
 1年間</t>
        </r>
      </text>
    </comment>
    <comment ref="E107" authorId="0" shapeId="0" xr:uid="{E0EC6156-91D1-40AC-B15E-E129D9842016}">
      <text>
        <r>
          <rPr>
            <sz val="10"/>
            <color indexed="81"/>
            <rFont val="メイリオ"/>
            <family val="3"/>
            <charset val="128"/>
          </rPr>
          <t xml:space="preserve">
 1箇月及び1年</t>
        </r>
      </text>
    </comment>
    <comment ref="E108" authorId="0" shapeId="0" xr:uid="{DC33445D-63E0-4D49-BE43-433CF3AF5429}">
      <text>
        <r>
          <rPr>
            <sz val="10"/>
            <color indexed="81"/>
            <rFont val="メイリオ"/>
            <family val="3"/>
            <charset val="128"/>
          </rPr>
          <t xml:space="preserve">
 休日の日数</t>
        </r>
      </text>
    </comment>
    <comment ref="E109" authorId="0" shapeId="0" xr:uid="{E66910C8-8B49-491B-A4D3-283746B12764}">
      <text>
        <r>
          <rPr>
            <sz val="10"/>
            <color indexed="81"/>
            <rFont val="メイリオ"/>
            <family val="3"/>
            <charset val="128"/>
          </rPr>
          <t xml:space="preserve">
 45</t>
        </r>
      </text>
    </comment>
    <comment ref="E110" authorId="0" shapeId="0" xr:uid="{AB841FA5-BA1F-46DC-93BE-9D369260524F}">
      <text>
        <r>
          <rPr>
            <sz val="10"/>
            <color indexed="81"/>
            <rFont val="メイリオ"/>
            <family val="3"/>
            <charset val="128"/>
          </rPr>
          <t xml:space="preserve">
 360</t>
        </r>
      </text>
    </comment>
    <comment ref="E111" authorId="0" shapeId="0" xr:uid="{6223422F-00EF-4B31-809C-067611B13559}">
      <text>
        <r>
          <rPr>
            <sz val="10"/>
            <color indexed="81"/>
            <rFont val="メイリオ"/>
            <family val="3"/>
            <charset val="128"/>
          </rPr>
          <t xml:space="preserve">
 720</t>
        </r>
      </text>
    </comment>
    <comment ref="E112" authorId="0" shapeId="0" xr:uid="{5D8FB187-6D15-4270-98BF-53C0FFDDD769}">
      <text>
        <r>
          <rPr>
            <sz val="10"/>
            <color indexed="81"/>
            <rFont val="メイリオ"/>
            <family val="3"/>
            <charset val="128"/>
          </rPr>
          <t xml:space="preserve">
 100</t>
        </r>
      </text>
    </comment>
    <comment ref="E113" authorId="0" shapeId="0" xr:uid="{9E5C72A2-91CC-4915-A468-924D252CEE33}">
      <text>
        <r>
          <rPr>
            <sz val="10"/>
            <color indexed="81"/>
            <rFont val="メイリオ"/>
            <family val="3"/>
            <charset val="128"/>
          </rPr>
          <t xml:space="preserve">
 80</t>
        </r>
      </text>
    </comment>
    <comment ref="E114" authorId="0" shapeId="0" xr:uid="{21197E40-C602-434B-B25B-F4170415665E}">
      <text>
        <r>
          <rPr>
            <sz val="10"/>
            <color indexed="81"/>
            <rFont val="メイリオ"/>
            <family val="3"/>
            <charset val="128"/>
          </rPr>
          <t xml:space="preserve">
 新たな技術</t>
        </r>
      </text>
    </comment>
    <comment ref="E115" authorId="0" shapeId="0" xr:uid="{D33C0455-524E-457C-B199-68E4D5F97C39}">
      <text>
        <r>
          <rPr>
            <sz val="10"/>
            <color indexed="81"/>
            <rFont val="メイリオ"/>
            <family val="3"/>
            <charset val="128"/>
          </rPr>
          <t xml:space="preserve">
 建設の事業</t>
        </r>
      </text>
    </comment>
    <comment ref="E116" authorId="0" shapeId="0" xr:uid="{9BED8F14-73D8-4B48-8E15-37DB601F6DE0}">
      <text>
        <r>
          <rPr>
            <sz val="10"/>
            <color indexed="81"/>
            <rFont val="メイリオ"/>
            <family val="3"/>
            <charset val="128"/>
          </rPr>
          <t xml:space="preserve">
 災害の復旧</t>
        </r>
      </text>
    </comment>
    <comment ref="E117" authorId="0" shapeId="0" xr:uid="{A9D196E0-E9C6-442C-9EF8-E001FFD71D15}">
      <text>
        <r>
          <rPr>
            <sz val="10"/>
            <color indexed="81"/>
            <rFont val="メイリオ"/>
            <family val="3"/>
            <charset val="128"/>
          </rPr>
          <t xml:space="preserve">
 適用されない</t>
        </r>
      </text>
    </comment>
    <comment ref="E118" authorId="0" shapeId="0" xr:uid="{0D638B64-4F0D-4D83-91E2-3D622FFA4906}">
      <text>
        <r>
          <rPr>
            <sz val="10"/>
            <color indexed="81"/>
            <rFont val="メイリオ"/>
            <family val="3"/>
            <charset val="128"/>
          </rPr>
          <t xml:space="preserve">
 自動車運転</t>
        </r>
      </text>
    </comment>
    <comment ref="E119" authorId="0" shapeId="0" xr:uid="{5BFC05EF-2EC4-4417-9619-C380241F135D}">
      <text>
        <r>
          <rPr>
            <sz val="10"/>
            <color indexed="81"/>
            <rFont val="メイリオ"/>
            <family val="3"/>
            <charset val="128"/>
          </rPr>
          <t xml:space="preserve">
 960時間</t>
        </r>
      </text>
    </comment>
    <comment ref="E120" authorId="0" shapeId="0" xr:uid="{030813BA-5157-45AB-954E-78A9225DCE32}">
      <text>
        <r>
          <rPr>
            <sz val="10"/>
            <color indexed="81"/>
            <rFont val="メイリオ"/>
            <family val="3"/>
            <charset val="128"/>
          </rPr>
          <t xml:space="preserve">
 月45時間</t>
        </r>
      </text>
    </comment>
    <comment ref="E121" authorId="0" shapeId="0" xr:uid="{9EA9E1FA-2F83-4372-89F3-D5BE9C92590E}">
      <text>
        <r>
          <rPr>
            <sz val="10"/>
            <color indexed="81"/>
            <rFont val="メイリオ"/>
            <family val="3"/>
            <charset val="128"/>
          </rPr>
          <t xml:space="preserve">
 年1860時間</t>
        </r>
      </text>
    </comment>
    <comment ref="E122" authorId="0" shapeId="0" xr:uid="{27F7D892-BA44-4B0F-893A-78EBDEEE229B}">
      <text>
        <r>
          <rPr>
            <sz val="10"/>
            <color indexed="81"/>
            <rFont val="メイリオ"/>
            <family val="3"/>
            <charset val="128"/>
          </rPr>
          <t xml:space="preserve">
 80時間以内</t>
        </r>
      </text>
    </comment>
    <comment ref="E123" authorId="0" shapeId="0" xr:uid="{8BF5E7C1-A8F5-40CC-8570-CA9213AFB554}">
      <text>
        <r>
          <rPr>
            <sz val="10"/>
            <color indexed="81"/>
            <rFont val="メイリオ"/>
            <family val="3"/>
            <charset val="128"/>
          </rPr>
          <t xml:space="preserve">
 適用されない</t>
        </r>
      </text>
    </comment>
    <comment ref="E124" authorId="0" shapeId="0" xr:uid="{8536F87F-9C82-46AE-9600-D4F60E60B6DA}">
      <text>
        <r>
          <rPr>
            <sz val="10"/>
            <color indexed="81"/>
            <rFont val="メイリオ"/>
            <family val="3"/>
            <charset val="128"/>
          </rPr>
          <t xml:space="preserve">
 2割5分以上5割以下</t>
        </r>
      </text>
    </comment>
    <comment ref="E125" authorId="0" shapeId="0" xr:uid="{94760DF5-E5E7-4439-A9B8-EFCA28F8AB09}">
      <text>
        <r>
          <rPr>
            <sz val="10"/>
            <color indexed="81"/>
            <rFont val="メイリオ"/>
            <family val="3"/>
            <charset val="128"/>
          </rPr>
          <t xml:space="preserve">
 60時間</t>
        </r>
      </text>
    </comment>
    <comment ref="E126" authorId="0" shapeId="0" xr:uid="{BB3415F3-F2C2-4D7D-9F6C-616F5AB2C96B}">
      <text>
        <r>
          <rPr>
            <sz val="10"/>
            <color indexed="81"/>
            <rFont val="メイリオ"/>
            <family val="3"/>
            <charset val="128"/>
          </rPr>
          <t xml:space="preserve">
　5割以上</t>
        </r>
      </text>
    </comment>
    <comment ref="E127" authorId="0" shapeId="0" xr:uid="{558F6017-4950-4A16-88E9-498FB1A09C6C}">
      <text>
        <r>
          <rPr>
            <sz val="10"/>
            <color indexed="81"/>
            <rFont val="メイリオ"/>
            <family val="3"/>
            <charset val="128"/>
          </rPr>
          <t xml:space="preserve">
　2割5分以上</t>
        </r>
      </text>
    </comment>
    <comment ref="E128" authorId="0" shapeId="0" xr:uid="{30FCB203-3715-4BF4-A9FA-B09578A224E1}">
      <text>
        <r>
          <rPr>
            <sz val="10"/>
            <color indexed="81"/>
            <rFont val="メイリオ"/>
            <family val="3"/>
            <charset val="128"/>
          </rPr>
          <t xml:space="preserve">
　家族手当</t>
        </r>
      </text>
    </comment>
    <comment ref="E129" authorId="0" shapeId="0" xr:uid="{A691A686-DC67-462F-B3A4-8A62A02BE067}">
      <text>
        <r>
          <rPr>
            <sz val="10"/>
            <color indexed="81"/>
            <rFont val="メイリオ"/>
            <family val="3"/>
            <charset val="128"/>
          </rPr>
          <t xml:space="preserve">
　算入しない</t>
        </r>
      </text>
    </comment>
    <comment ref="E130" authorId="0" shapeId="0" xr:uid="{2ED30D60-B329-416A-ADAF-90A6E482AE71}">
      <text>
        <r>
          <rPr>
            <sz val="10"/>
            <color indexed="81"/>
            <rFont val="メイリオ"/>
            <family val="3"/>
            <charset val="128"/>
          </rPr>
          <t xml:space="preserve">
　事業場外</t>
        </r>
      </text>
    </comment>
    <comment ref="E131" authorId="0" shapeId="0" xr:uid="{B3F55460-E670-4456-B269-26BA5E3A1530}">
      <text>
        <r>
          <rPr>
            <sz val="10"/>
            <color indexed="81"/>
            <rFont val="メイリオ"/>
            <family val="3"/>
            <charset val="128"/>
          </rPr>
          <t xml:space="preserve">
　算定し難い</t>
        </r>
      </text>
    </comment>
    <comment ref="E132" authorId="0" shapeId="0" xr:uid="{3DC34197-D750-4FFE-A158-EA07258C7435}">
      <text>
        <r>
          <rPr>
            <sz val="10"/>
            <color indexed="81"/>
            <rFont val="メイリオ"/>
            <family val="3"/>
            <charset val="128"/>
          </rPr>
          <t xml:space="preserve">
　通常所定労働時間</t>
        </r>
      </text>
    </comment>
    <comment ref="E133" authorId="0" shapeId="0" xr:uid="{AAE71646-F438-4949-8717-CD16DF9F46F5}">
      <text>
        <r>
          <rPr>
            <sz val="10"/>
            <color indexed="81"/>
            <rFont val="メイリオ"/>
            <family val="3"/>
            <charset val="128"/>
          </rPr>
          <t xml:space="preserve">
　6箇月</t>
        </r>
      </text>
    </comment>
    <comment ref="E134" authorId="0" shapeId="0" xr:uid="{5C8F717E-D87F-49AD-8E30-D4A66972B76D}">
      <text>
        <r>
          <rPr>
            <sz val="10"/>
            <color indexed="81"/>
            <rFont val="メイリオ"/>
            <family val="3"/>
            <charset val="128"/>
          </rPr>
          <t xml:space="preserve">
　8割以上</t>
        </r>
      </text>
    </comment>
    <comment ref="E135" authorId="0" shapeId="0" xr:uid="{4A2EE540-F664-46BF-AE6B-3BFB53DFFD8E}">
      <text>
        <r>
          <rPr>
            <sz val="10"/>
            <color indexed="81"/>
            <rFont val="メイリオ"/>
            <family val="3"/>
            <charset val="128"/>
          </rPr>
          <t xml:space="preserve">
　8割未満</t>
        </r>
      </text>
    </comment>
    <comment ref="E136" authorId="0" shapeId="0" xr:uid="{B00FF566-BF10-4AE2-8AF8-4FCBF0DF98DB}">
      <text>
        <r>
          <rPr>
            <sz val="10"/>
            <color indexed="81"/>
            <rFont val="メイリオ"/>
            <family val="3"/>
            <charset val="128"/>
          </rPr>
          <t xml:space="preserve">
　高度の専門的知識</t>
        </r>
      </text>
    </comment>
    <comment ref="E137" authorId="0" shapeId="0" xr:uid="{18570BF4-8989-4388-B7CC-FEF24DD5D82B}">
      <text>
        <r>
          <rPr>
            <sz val="10"/>
            <color indexed="81"/>
            <rFont val="メイリオ"/>
            <family val="3"/>
            <charset val="128"/>
          </rPr>
          <t xml:space="preserve">
　104日</t>
        </r>
      </text>
    </comment>
    <comment ref="E138" authorId="0" shapeId="0" xr:uid="{1DB1BE7D-4785-4A8A-BFFA-9064F4ADF29E}">
      <text>
        <r>
          <rPr>
            <sz val="10"/>
            <color indexed="81"/>
            <rFont val="メイリオ"/>
            <family val="3"/>
            <charset val="128"/>
          </rPr>
          <t xml:space="preserve">
　継続した2週間</t>
        </r>
      </text>
    </comment>
    <comment ref="E139" authorId="0" shapeId="0" xr:uid="{AF9F10B9-BBF2-4050-BB9B-4C113D5ED453}">
      <text>
        <r>
          <rPr>
            <sz val="10"/>
            <color indexed="81"/>
            <rFont val="メイリオ"/>
            <family val="3"/>
            <charset val="128"/>
          </rPr>
          <t xml:space="preserve">
　満15歳</t>
        </r>
      </text>
    </comment>
    <comment ref="E140" authorId="0" shapeId="0" xr:uid="{D349F44E-1D45-459D-9298-151E9DC2171D}">
      <text>
        <r>
          <rPr>
            <sz val="10"/>
            <color indexed="81"/>
            <rFont val="メイリオ"/>
            <family val="3"/>
            <charset val="128"/>
          </rPr>
          <t xml:space="preserve">
　満13歳</t>
        </r>
      </text>
    </comment>
    <comment ref="E141" authorId="0" shapeId="0" xr:uid="{F54602F7-4CAC-40CC-BA01-D1AC067E74BC}">
      <text>
        <r>
          <rPr>
            <sz val="10"/>
            <color indexed="81"/>
            <rFont val="メイリオ"/>
            <family val="3"/>
            <charset val="128"/>
          </rPr>
          <t xml:space="preserve">
　修学時間外</t>
        </r>
      </text>
    </comment>
    <comment ref="E142" authorId="0" shapeId="0" xr:uid="{CBAA10D0-F93A-4FCC-BE29-A6974472C961}">
      <text>
        <r>
          <rPr>
            <sz val="10"/>
            <color indexed="81"/>
            <rFont val="メイリオ"/>
            <family val="3"/>
            <charset val="128"/>
          </rPr>
          <t xml:space="preserve">
　満18歳</t>
        </r>
      </text>
    </comment>
    <comment ref="E143" authorId="0" shapeId="0" xr:uid="{A4CFC000-3321-4707-8949-25944BDF9A9B}">
      <text>
        <r>
          <rPr>
            <sz val="10"/>
            <color indexed="81"/>
            <rFont val="メイリオ"/>
            <family val="3"/>
            <charset val="128"/>
          </rPr>
          <t xml:space="preserve">
　学校長</t>
        </r>
      </text>
    </comment>
    <comment ref="E144" authorId="0" shapeId="0" xr:uid="{02374399-66D3-42A3-AC42-381EA791D669}">
      <text>
        <r>
          <rPr>
            <sz val="10"/>
            <color indexed="81"/>
            <rFont val="メイリオ"/>
            <family val="3"/>
            <charset val="128"/>
          </rPr>
          <t xml:space="preserve">
　同意書</t>
        </r>
      </text>
    </comment>
    <comment ref="E145" authorId="0" shapeId="0" xr:uid="{5B671034-DFE9-4153-87A2-6EF3AFDAD4CB}">
      <text>
        <r>
          <rPr>
            <sz val="10"/>
            <color indexed="81"/>
            <rFont val="メイリオ"/>
            <family val="3"/>
            <charset val="128"/>
          </rPr>
          <t xml:space="preserve">
　未成年者</t>
        </r>
      </text>
    </comment>
    <comment ref="E146" authorId="0" shapeId="0" xr:uid="{4C00A3BA-87DF-4316-AC2F-2FE51E87188B}">
      <text>
        <r>
          <rPr>
            <sz val="10"/>
            <color indexed="81"/>
            <rFont val="メイリオ"/>
            <family val="3"/>
            <charset val="128"/>
          </rPr>
          <t xml:space="preserve">
　将来</t>
        </r>
      </text>
    </comment>
    <comment ref="E147" authorId="0" shapeId="0" xr:uid="{5761A0FE-6968-4F97-8A8D-3E73D6721949}">
      <text>
        <r>
          <rPr>
            <sz val="10"/>
            <color indexed="81"/>
            <rFont val="メイリオ"/>
            <family val="3"/>
            <charset val="128"/>
          </rPr>
          <t xml:space="preserve">
　独立</t>
        </r>
      </text>
    </comment>
    <comment ref="E148" authorId="0" shapeId="0" xr:uid="{BE1A6A38-7CB3-471B-93D3-1CD2742F2BA7}">
      <text>
        <r>
          <rPr>
            <sz val="10"/>
            <color indexed="81"/>
            <rFont val="メイリオ"/>
            <family val="3"/>
            <charset val="128"/>
          </rPr>
          <t xml:space="preserve">
　満18歳</t>
        </r>
      </text>
    </comment>
    <comment ref="E149" authorId="0" shapeId="0" xr:uid="{285AECFE-6CEB-412D-9AEF-7B67F6D1C564}">
      <text>
        <r>
          <rPr>
            <sz val="10"/>
            <color indexed="81"/>
            <rFont val="メイリオ"/>
            <family val="3"/>
            <charset val="128"/>
          </rPr>
          <t xml:space="preserve">
　修学時間</t>
        </r>
      </text>
    </comment>
    <comment ref="E150" authorId="0" shapeId="0" xr:uid="{CA457515-AB89-4F3D-98A3-C2E57D9EA4B9}">
      <text>
        <r>
          <rPr>
            <sz val="10"/>
            <color indexed="81"/>
            <rFont val="メイリオ"/>
            <family val="3"/>
            <charset val="128"/>
          </rPr>
          <t xml:space="preserve">
　7時間</t>
        </r>
      </text>
    </comment>
    <comment ref="E151" authorId="0" shapeId="0" xr:uid="{7E1BF63F-E4AF-4787-AC35-74E344BCB61A}">
      <text>
        <r>
          <rPr>
            <sz val="10"/>
            <color indexed="81"/>
            <rFont val="メイリオ"/>
            <family val="3"/>
            <charset val="128"/>
          </rPr>
          <t xml:space="preserve">
　満15歳以上で満18歳に満たない</t>
        </r>
      </text>
    </comment>
    <comment ref="E152" authorId="0" shapeId="0" xr:uid="{1E3D03B3-6D03-4D36-A267-DA3C9EF6C2FC}">
      <text>
        <r>
          <rPr>
            <sz val="10"/>
            <color indexed="81"/>
            <rFont val="メイリオ"/>
            <family val="3"/>
            <charset val="128"/>
          </rPr>
          <t xml:space="preserve">
　4時間</t>
        </r>
      </text>
    </comment>
    <comment ref="E153" authorId="0" shapeId="0" xr:uid="{5E23DDD7-FCD5-4B9E-B511-51E28DBED5B0}">
      <text>
        <r>
          <rPr>
            <sz val="10"/>
            <color indexed="81"/>
            <rFont val="メイリオ"/>
            <family val="3"/>
            <charset val="128"/>
          </rPr>
          <t xml:space="preserve">
　10時間</t>
        </r>
      </text>
    </comment>
    <comment ref="E154" authorId="0" shapeId="0" xr:uid="{068969B9-CA35-44D5-8DF7-F3E1E2F95D2B}">
      <text>
        <r>
          <rPr>
            <sz val="10"/>
            <color indexed="81"/>
            <rFont val="メイリオ"/>
            <family val="3"/>
            <charset val="128"/>
          </rPr>
          <t xml:space="preserve">
　満16歳以上の男性</t>
        </r>
      </text>
    </comment>
    <comment ref="E155" authorId="0" shapeId="0" xr:uid="{FD859A65-3B3F-4F9E-93F5-45E369C9EA1C}">
      <text>
        <r>
          <rPr>
            <sz val="10"/>
            <color indexed="81"/>
            <rFont val="メイリオ"/>
            <family val="3"/>
            <charset val="128"/>
          </rPr>
          <t xml:space="preserve">
　厚生労働大臣</t>
        </r>
      </text>
    </comment>
    <comment ref="E156" authorId="0" shapeId="0" xr:uid="{BF5F02B0-B867-4048-BD1F-32CF2C23A58C}">
      <text>
        <r>
          <rPr>
            <sz val="10"/>
            <color indexed="81"/>
            <rFont val="メイリオ"/>
            <family val="3"/>
            <charset val="128"/>
          </rPr>
          <t xml:space="preserve">
　交替制</t>
        </r>
      </text>
    </comment>
    <comment ref="E157" authorId="0" shapeId="0" xr:uid="{B6F99F8B-954E-4F86-8CFC-BB2CC68BE21A}">
      <text>
        <r>
          <rPr>
            <sz val="10"/>
            <color indexed="81"/>
            <rFont val="メイリオ"/>
            <family val="3"/>
            <charset val="128"/>
          </rPr>
          <t xml:space="preserve">
　動力伝導装置</t>
        </r>
      </text>
    </comment>
    <comment ref="E158" authorId="0" shapeId="0" xr:uid="{D7DA95A1-DF4D-4340-BA65-969811F11987}">
      <text>
        <r>
          <rPr>
            <sz val="10"/>
            <color indexed="81"/>
            <rFont val="メイリオ"/>
            <family val="3"/>
            <charset val="128"/>
          </rPr>
          <t xml:space="preserve">
　クレーン</t>
        </r>
      </text>
    </comment>
    <comment ref="E159" authorId="0" shapeId="0" xr:uid="{DEA5ACE8-B980-4FFB-99D1-368C21F6FF97}">
      <text>
        <r>
          <rPr>
            <sz val="10"/>
            <color indexed="81"/>
            <rFont val="メイリオ"/>
            <family val="3"/>
            <charset val="128"/>
          </rPr>
          <t xml:space="preserve">
　重量物</t>
        </r>
      </text>
    </comment>
    <comment ref="E160" authorId="0" shapeId="0" xr:uid="{0BECEDEA-523C-4868-83A1-E7BC59FCF104}">
      <text>
        <r>
          <rPr>
            <sz val="10"/>
            <color indexed="81"/>
            <rFont val="メイリオ"/>
            <family val="3"/>
            <charset val="128"/>
          </rPr>
          <t xml:space="preserve">
　14日以内</t>
        </r>
      </text>
    </comment>
    <comment ref="E161" authorId="0" shapeId="0" xr:uid="{709BE692-47B6-4799-8745-5FE6E8B263D9}">
      <text>
        <r>
          <rPr>
            <sz val="10"/>
            <color indexed="81"/>
            <rFont val="メイリオ"/>
            <family val="3"/>
            <charset val="128"/>
          </rPr>
          <t xml:space="preserve">
　必要な旅費</t>
        </r>
      </text>
    </comment>
    <comment ref="E162" authorId="0" shapeId="0" xr:uid="{9410EADA-D7FE-48E2-BF31-D34E1F15C237}">
      <text>
        <r>
          <rPr>
            <sz val="10"/>
            <color indexed="81"/>
            <rFont val="メイリオ"/>
            <family val="3"/>
            <charset val="128"/>
          </rPr>
          <t xml:space="preserve">
　解雇</t>
        </r>
      </text>
    </comment>
    <comment ref="E163" authorId="0" shapeId="0" xr:uid="{9B0C8CE5-8D6D-4142-BBB6-C7A672736554}">
      <text>
        <r>
          <rPr>
            <sz val="10"/>
            <color indexed="81"/>
            <rFont val="メイリオ"/>
            <family val="3"/>
            <charset val="128"/>
          </rPr>
          <t xml:space="preserve">
　妊娠中</t>
        </r>
      </text>
    </comment>
    <comment ref="E164" authorId="0" shapeId="0" xr:uid="{FF046AC2-2774-4C2E-8450-AF660B4A42CE}">
      <text>
        <r>
          <rPr>
            <sz val="10"/>
            <color indexed="81"/>
            <rFont val="メイリオ"/>
            <family val="3"/>
            <charset val="128"/>
          </rPr>
          <t xml:space="preserve">
　産後1年</t>
        </r>
      </text>
    </comment>
    <comment ref="E165" authorId="0" shapeId="0" xr:uid="{1B5FB344-A989-4314-B989-A909EC300A3F}">
      <text>
        <r>
          <rPr>
            <sz val="10"/>
            <color indexed="81"/>
            <rFont val="メイリオ"/>
            <family val="3"/>
            <charset val="128"/>
          </rPr>
          <t xml:space="preserve">
　掘削</t>
        </r>
      </text>
    </comment>
    <comment ref="E166" authorId="0" shapeId="0" xr:uid="{F01CBE66-26DB-4240-820F-3937FACDEBFE}">
      <text>
        <r>
          <rPr>
            <sz val="10"/>
            <color indexed="81"/>
            <rFont val="メイリオ"/>
            <family val="3"/>
            <charset val="128"/>
          </rPr>
          <t xml:space="preserve">
　妊産婦</t>
        </r>
      </text>
    </comment>
    <comment ref="E167" authorId="0" shapeId="0" xr:uid="{63C338AD-CF52-4378-B516-BD89349AF2F8}">
      <text>
        <r>
          <rPr>
            <sz val="10"/>
            <color indexed="81"/>
            <rFont val="メイリオ"/>
            <family val="3"/>
            <charset val="128"/>
          </rPr>
          <t xml:space="preserve">
　重量物</t>
        </r>
      </text>
    </comment>
    <comment ref="E168" authorId="0" shapeId="0" xr:uid="{6378D398-CAEB-4261-A952-B2D9F9891918}">
      <text>
        <r>
          <rPr>
            <sz val="10"/>
            <color indexed="81"/>
            <rFont val="メイリオ"/>
            <family val="3"/>
            <charset val="128"/>
          </rPr>
          <t xml:space="preserve">
　哺育</t>
        </r>
      </text>
    </comment>
    <comment ref="E169" authorId="0" shapeId="0" xr:uid="{5CD0E912-B776-412F-924B-9D7496772036}">
      <text>
        <r>
          <rPr>
            <sz val="10"/>
            <color indexed="81"/>
            <rFont val="メイリオ"/>
            <family val="3"/>
            <charset val="128"/>
          </rPr>
          <t xml:space="preserve">
　6週間</t>
        </r>
      </text>
    </comment>
    <comment ref="E170" authorId="0" shapeId="0" xr:uid="{1FB947AB-E89C-45D8-B064-0C893E520C9E}">
      <text>
        <r>
          <rPr>
            <sz val="10"/>
            <color indexed="81"/>
            <rFont val="メイリオ"/>
            <family val="3"/>
            <charset val="128"/>
          </rPr>
          <t xml:space="preserve">
　14週間</t>
        </r>
      </text>
    </comment>
    <comment ref="E171" authorId="0" shapeId="0" xr:uid="{76244343-38F5-4834-8130-FEE43536E4FF}">
      <text>
        <r>
          <rPr>
            <sz val="10"/>
            <color indexed="81"/>
            <rFont val="メイリオ"/>
            <family val="3"/>
            <charset val="128"/>
          </rPr>
          <t xml:space="preserve">
　軽易な業務</t>
        </r>
      </text>
    </comment>
    <comment ref="E172" authorId="0" shapeId="0" xr:uid="{EE96CD7D-FAD3-470D-A649-FCFE0DDF2676}">
      <text>
        <r>
          <rPr>
            <sz val="10"/>
            <color indexed="81"/>
            <rFont val="メイリオ"/>
            <family val="3"/>
            <charset val="128"/>
          </rPr>
          <t xml:space="preserve">
　妊産婦が請求</t>
        </r>
      </text>
    </comment>
    <comment ref="E173" authorId="0" shapeId="0" xr:uid="{81A26A46-2D41-47A2-8642-443D1588B6DC}">
      <text>
        <r>
          <rPr>
            <sz val="10"/>
            <color indexed="81"/>
            <rFont val="メイリオ"/>
            <family val="3"/>
            <charset val="128"/>
          </rPr>
          <t xml:space="preserve">
　休日</t>
        </r>
      </text>
    </comment>
    <comment ref="E174" authorId="0" shapeId="0" xr:uid="{29B3F41B-CEFE-49B1-8B7C-055B4AA2A69D}">
      <text>
        <r>
          <rPr>
            <sz val="10"/>
            <color indexed="81"/>
            <rFont val="メイリオ"/>
            <family val="3"/>
            <charset val="128"/>
          </rPr>
          <t xml:space="preserve">
　深夜業</t>
        </r>
      </text>
    </comment>
    <comment ref="E175" authorId="0" shapeId="0" xr:uid="{1DC1A28F-F9D1-48EA-B169-2E692F9B1423}">
      <text>
        <r>
          <rPr>
            <sz val="10"/>
            <color indexed="81"/>
            <rFont val="メイリオ"/>
            <family val="3"/>
            <charset val="128"/>
          </rPr>
          <t xml:space="preserve">
　満1年</t>
        </r>
      </text>
    </comment>
    <comment ref="E176" authorId="0" shapeId="0" xr:uid="{C640EAA0-619B-4CB2-BFDB-138DFAC7C261}">
      <text>
        <r>
          <rPr>
            <sz val="10"/>
            <color indexed="81"/>
            <rFont val="メイリオ"/>
            <family val="3"/>
            <charset val="128"/>
          </rPr>
          <t xml:space="preserve">
　生児</t>
        </r>
      </text>
    </comment>
    <comment ref="E177" authorId="0" shapeId="0" xr:uid="{733028D8-D66B-4118-829A-352F5A10673D}">
      <text>
        <r>
          <rPr>
            <sz val="10"/>
            <color indexed="81"/>
            <rFont val="メイリオ"/>
            <family val="3"/>
            <charset val="128"/>
          </rPr>
          <t xml:space="preserve">
　30分</t>
        </r>
      </text>
    </comment>
    <comment ref="E178" authorId="0" shapeId="0" xr:uid="{9F3F46D2-BDF5-407F-B2F2-0D14A82D7772}">
      <text>
        <r>
          <rPr>
            <sz val="10"/>
            <color indexed="81"/>
            <rFont val="メイリオ"/>
            <family val="3"/>
            <charset val="128"/>
          </rPr>
          <t xml:space="preserve">
　生理日</t>
        </r>
      </text>
    </comment>
    <comment ref="E179" authorId="0" shapeId="0" xr:uid="{85E52D55-FF92-4AF0-A545-480B527F9000}">
      <text>
        <r>
          <rPr>
            <sz val="10"/>
            <color indexed="81"/>
            <rFont val="メイリオ"/>
            <family val="3"/>
            <charset val="128"/>
          </rPr>
          <t xml:space="preserve">
　著しく困難</t>
        </r>
      </text>
    </comment>
    <comment ref="E180" authorId="0" shapeId="0" xr:uid="{975B2625-636D-4EA9-A5FF-481E023C8E9F}">
      <text>
        <r>
          <rPr>
            <sz val="10"/>
            <color indexed="81"/>
            <rFont val="メイリオ"/>
            <family val="3"/>
            <charset val="128"/>
          </rPr>
          <t xml:space="preserve">
　請求</t>
        </r>
      </text>
    </comment>
    <comment ref="E181" authorId="0" shapeId="0" xr:uid="{C50D4B27-D3FE-45D1-9E1A-111349D82819}">
      <text>
        <r>
          <rPr>
            <sz val="10"/>
            <color indexed="81"/>
            <rFont val="メイリオ"/>
            <family val="3"/>
            <charset val="128"/>
          </rPr>
          <t xml:space="preserve">
　常時10人</t>
        </r>
      </text>
    </comment>
    <comment ref="E182" authorId="0" shapeId="0" xr:uid="{962E88FA-7CFC-4A1A-9F02-C8B66F2887BC}">
      <text>
        <r>
          <rPr>
            <sz val="10"/>
            <color indexed="81"/>
            <rFont val="メイリオ"/>
            <family val="3"/>
            <charset val="128"/>
          </rPr>
          <t xml:space="preserve">
　就業規則</t>
        </r>
      </text>
    </comment>
    <comment ref="E183" authorId="0" shapeId="0" xr:uid="{C072CEBB-9CF9-4738-9085-FF6B53BEF48F}">
      <text>
        <r>
          <rPr>
            <sz val="10"/>
            <color indexed="81"/>
            <rFont val="メイリオ"/>
            <family val="3"/>
            <charset val="128"/>
          </rPr>
          <t xml:space="preserve">
　昇給</t>
        </r>
      </text>
    </comment>
    <comment ref="E184" authorId="0" shapeId="0" xr:uid="{2B4DF1BB-93C0-40C0-B1D6-C011984F1CC2}">
      <text>
        <r>
          <rPr>
            <sz val="10"/>
            <color indexed="81"/>
            <rFont val="メイリオ"/>
            <family val="3"/>
            <charset val="128"/>
          </rPr>
          <t xml:space="preserve">
　作成</t>
        </r>
      </text>
    </comment>
    <comment ref="E185" authorId="0" shapeId="0" xr:uid="{EB69705B-5AFD-4578-8D74-EB079488B46E}">
      <text>
        <r>
          <rPr>
            <sz val="10"/>
            <color indexed="81"/>
            <rFont val="メイリオ"/>
            <family val="3"/>
            <charset val="128"/>
          </rPr>
          <t xml:space="preserve">
　変更</t>
        </r>
      </text>
    </comment>
    <comment ref="E186" authorId="0" shapeId="0" xr:uid="{C12EC2AB-6186-4DA0-8726-F1CE2D7EA80F}">
      <text>
        <r>
          <rPr>
            <sz val="10"/>
            <color indexed="81"/>
            <rFont val="メイリオ"/>
            <family val="3"/>
            <charset val="128"/>
          </rPr>
          <t xml:space="preserve">
　意見</t>
        </r>
      </text>
    </comment>
    <comment ref="E187" authorId="0" shapeId="0" xr:uid="{ECD51660-D0E5-49C9-B136-C03972CDCBC2}">
      <text>
        <r>
          <rPr>
            <sz val="10"/>
            <color indexed="81"/>
            <rFont val="メイリオ"/>
            <family val="3"/>
            <charset val="128"/>
          </rPr>
          <t xml:space="preserve">
　減給</t>
        </r>
      </text>
    </comment>
    <comment ref="E188" authorId="0" shapeId="0" xr:uid="{CCD83935-E930-4901-849B-DB1DABA839F3}">
      <text>
        <r>
          <rPr>
            <sz val="10"/>
            <color indexed="81"/>
            <rFont val="メイリオ"/>
            <family val="3"/>
            <charset val="128"/>
          </rPr>
          <t xml:space="preserve">
　1日分の半額</t>
        </r>
      </text>
    </comment>
    <comment ref="E189" authorId="0" shapeId="0" xr:uid="{BC2653DC-28FD-4763-A27C-A41A4728567C}">
      <text>
        <r>
          <rPr>
            <sz val="10"/>
            <color indexed="81"/>
            <rFont val="メイリオ"/>
            <family val="3"/>
            <charset val="128"/>
          </rPr>
          <t xml:space="preserve">
　10分の1</t>
        </r>
      </text>
    </comment>
    <comment ref="E190" authorId="0" shapeId="0" xr:uid="{39A2BE9C-C21E-465E-A647-369521F4F2FB}">
      <text>
        <r>
          <rPr>
            <sz val="10"/>
            <color indexed="81"/>
            <rFont val="メイリオ"/>
            <family val="3"/>
            <charset val="128"/>
          </rPr>
          <t xml:space="preserve">
　寄宿舎</t>
        </r>
      </text>
    </comment>
    <comment ref="E191" authorId="0" shapeId="0" xr:uid="{55F49610-B440-4553-A91A-D3726EA59344}">
      <text>
        <r>
          <rPr>
            <sz val="10"/>
            <color indexed="81"/>
            <rFont val="メイリオ"/>
            <family val="3"/>
            <charset val="128"/>
          </rPr>
          <t xml:space="preserve">
　私生活の自由</t>
        </r>
      </text>
    </comment>
    <comment ref="E192" authorId="0" shapeId="0" xr:uid="{64863B02-E42F-456C-A6B3-9C74DE02D7AE}">
      <text>
        <r>
          <rPr>
            <sz val="10"/>
            <color indexed="81"/>
            <rFont val="メイリオ"/>
            <family val="3"/>
            <charset val="128"/>
          </rPr>
          <t xml:space="preserve">
　自治に必要</t>
        </r>
      </text>
    </comment>
    <comment ref="E193" authorId="0" shapeId="0" xr:uid="{050AF55F-5EA3-428A-BD6B-3558A88B6B0C}">
      <text>
        <r>
          <rPr>
            <sz val="10"/>
            <color indexed="81"/>
            <rFont val="メイリオ"/>
            <family val="3"/>
            <charset val="128"/>
          </rPr>
          <t xml:space="preserve">
　労働者名簿</t>
        </r>
      </text>
    </comment>
    <comment ref="E194" authorId="0" shapeId="0" xr:uid="{41DDAE68-E759-4CD9-B770-9BC603351669}">
      <text>
        <r>
          <rPr>
            <sz val="10"/>
            <color indexed="81"/>
            <rFont val="メイリオ"/>
            <family val="3"/>
            <charset val="128"/>
          </rPr>
          <t xml:space="preserve">
　賃金台帳</t>
        </r>
      </text>
    </comment>
    <comment ref="E195" authorId="0" shapeId="0" xr:uid="{5810FA76-6C4E-4B9A-B4C1-B524C1F745EE}">
      <text>
        <r>
          <rPr>
            <sz val="10"/>
            <color indexed="81"/>
            <rFont val="メイリオ"/>
            <family val="3"/>
            <charset val="128"/>
          </rPr>
          <t xml:space="preserve">
　5年間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hideki imai</author>
  </authors>
  <commentList>
    <comment ref="E3" authorId="0" shapeId="0" xr:uid="{6852F663-0AEF-44D4-A2B4-319BC4748AD7}">
      <text>
        <r>
          <rPr>
            <sz val="9"/>
            <color indexed="81"/>
            <rFont val="MS P ゴシック"/>
            <family val="3"/>
            <charset val="128"/>
          </rPr>
          <t xml:space="preserve">
　</t>
        </r>
        <r>
          <rPr>
            <sz val="10"/>
            <color indexed="81"/>
            <rFont val="メイリオ"/>
            <family val="3"/>
            <charset val="128"/>
          </rPr>
          <t>最低</t>
        </r>
      </text>
    </comment>
    <comment ref="E4" authorId="0" shapeId="0" xr:uid="{381E3857-0AC5-4270-A28B-910CA3E34810}">
      <text>
        <r>
          <rPr>
            <sz val="9"/>
            <color indexed="81"/>
            <rFont val="MS P ゴシック"/>
            <family val="3"/>
            <charset val="128"/>
          </rPr>
          <t xml:space="preserve">
　</t>
        </r>
        <r>
          <rPr>
            <sz val="10"/>
            <color indexed="81"/>
            <rFont val="メイリオ"/>
            <family val="3"/>
            <charset val="128"/>
          </rPr>
          <t>労働関係の当事者</t>
        </r>
      </text>
    </comment>
    <comment ref="E5" authorId="0" shapeId="0" xr:uid="{BA5776C3-EBC0-4840-9077-9AB184D76BAD}">
      <text>
        <r>
          <rPr>
            <sz val="9"/>
            <color indexed="81"/>
            <rFont val="MS P ゴシック"/>
            <family val="3"/>
            <charset val="128"/>
          </rPr>
          <t xml:space="preserve">
　</t>
        </r>
        <r>
          <rPr>
            <sz val="10"/>
            <color indexed="81"/>
            <rFont val="メイリオ"/>
            <family val="3"/>
            <charset val="128"/>
          </rPr>
          <t>低下</t>
        </r>
      </text>
    </comment>
    <comment ref="E6" authorId="0" shapeId="0" xr:uid="{7779C82D-ABAA-4C1C-8702-2FD5EBAA83FE}">
      <text>
        <r>
          <rPr>
            <sz val="9"/>
            <color indexed="81"/>
            <rFont val="MS P ゴシック"/>
            <family val="3"/>
            <charset val="128"/>
          </rPr>
          <t xml:space="preserve">
　</t>
        </r>
        <r>
          <rPr>
            <sz val="10"/>
            <color indexed="81"/>
            <rFont val="メイリオ"/>
            <family val="3"/>
            <charset val="128"/>
          </rPr>
          <t>対等</t>
        </r>
      </text>
    </comment>
    <comment ref="E7" authorId="0" shapeId="0" xr:uid="{4CED7D2B-2BAD-4610-A48D-9E5513ABF65C}">
      <text>
        <r>
          <rPr>
            <sz val="9"/>
            <color indexed="81"/>
            <rFont val="MS P ゴシック"/>
            <family val="3"/>
            <charset val="128"/>
          </rPr>
          <t xml:space="preserve">
　</t>
        </r>
        <r>
          <rPr>
            <sz val="10"/>
            <color indexed="81"/>
            <rFont val="メイリオ"/>
            <family val="3"/>
            <charset val="128"/>
          </rPr>
          <t>協約</t>
        </r>
      </text>
    </comment>
    <comment ref="E8" authorId="0" shapeId="0" xr:uid="{74FC0E07-8F86-4CB6-A8A7-3F9682ECACAE}">
      <text>
        <r>
          <rPr>
            <sz val="9"/>
            <color indexed="81"/>
            <rFont val="MS P ゴシック"/>
            <family val="3"/>
            <charset val="128"/>
          </rPr>
          <t xml:space="preserve">
　</t>
        </r>
        <r>
          <rPr>
            <sz val="10"/>
            <color indexed="81"/>
            <rFont val="メイリオ"/>
            <family val="3"/>
            <charset val="128"/>
          </rPr>
          <t>契約</t>
        </r>
      </text>
    </comment>
    <comment ref="E9" authorId="0" shapeId="0" xr:uid="{A22F5002-77C3-48E7-B235-3450188147BE}">
      <text>
        <r>
          <rPr>
            <sz val="9"/>
            <color indexed="81"/>
            <rFont val="MS P ゴシック"/>
            <family val="3"/>
            <charset val="128"/>
          </rPr>
          <t xml:space="preserve">
　</t>
        </r>
        <r>
          <rPr>
            <sz val="10"/>
            <color indexed="81"/>
            <rFont val="メイリオ"/>
            <family val="3"/>
            <charset val="128"/>
          </rPr>
          <t>社会的身分</t>
        </r>
      </text>
    </comment>
    <comment ref="E10" authorId="0" shapeId="0" xr:uid="{DD5286EF-9B02-4344-B82B-E5ECA5492B27}">
      <text>
        <r>
          <rPr>
            <sz val="9"/>
            <color indexed="81"/>
            <rFont val="MS P ゴシック"/>
            <family val="3"/>
            <charset val="128"/>
          </rPr>
          <t xml:space="preserve">
　</t>
        </r>
        <r>
          <rPr>
            <sz val="10"/>
            <color indexed="81"/>
            <rFont val="メイリオ"/>
            <family val="3"/>
            <charset val="128"/>
          </rPr>
          <t>女性</t>
        </r>
      </text>
    </comment>
    <comment ref="E11" authorId="0" shapeId="0" xr:uid="{4BE5BCA6-37F8-4DEC-93FC-29487968C13D}">
      <text>
        <r>
          <rPr>
            <sz val="9"/>
            <color indexed="81"/>
            <rFont val="MS P ゴシック"/>
            <family val="3"/>
            <charset val="128"/>
          </rPr>
          <t xml:space="preserve">
　</t>
        </r>
        <r>
          <rPr>
            <sz val="10"/>
            <color indexed="81"/>
            <rFont val="メイリオ"/>
            <family val="3"/>
            <charset val="128"/>
          </rPr>
          <t>賃金</t>
        </r>
      </text>
    </comment>
    <comment ref="E12" authorId="0" shapeId="0" xr:uid="{38DF46FF-1B75-4FDD-A58D-32D275750267}">
      <text>
        <r>
          <rPr>
            <sz val="9"/>
            <color indexed="81"/>
            <rFont val="MS P ゴシック"/>
            <family val="3"/>
            <charset val="128"/>
          </rPr>
          <t xml:space="preserve">
　</t>
        </r>
        <r>
          <rPr>
            <sz val="10"/>
            <color indexed="81"/>
            <rFont val="メイリオ"/>
            <family val="3"/>
            <charset val="128"/>
          </rPr>
          <t>精神</t>
        </r>
      </text>
    </comment>
    <comment ref="E13" authorId="0" shapeId="0" xr:uid="{499EBF3E-5BD7-4800-BF4F-F71F05470AD0}">
      <text>
        <r>
          <rPr>
            <sz val="9"/>
            <color indexed="81"/>
            <rFont val="MS P ゴシック"/>
            <family val="3"/>
            <charset val="128"/>
          </rPr>
          <t xml:space="preserve">
　</t>
        </r>
        <r>
          <rPr>
            <sz val="10"/>
            <color indexed="81"/>
            <rFont val="メイリオ"/>
            <family val="3"/>
            <charset val="128"/>
          </rPr>
          <t>身体</t>
        </r>
      </text>
    </comment>
    <comment ref="E14" authorId="0" shapeId="0" xr:uid="{A2F884D9-FD90-4CA4-BCFB-06AA0B201528}">
      <text>
        <r>
          <rPr>
            <sz val="9"/>
            <color indexed="81"/>
            <rFont val="MS P ゴシック"/>
            <family val="3"/>
            <charset val="128"/>
          </rPr>
          <t xml:space="preserve">
　</t>
        </r>
        <r>
          <rPr>
            <sz val="10"/>
            <color indexed="81"/>
            <rFont val="メイリオ"/>
            <family val="3"/>
            <charset val="128"/>
          </rPr>
          <t>強制</t>
        </r>
      </text>
    </comment>
    <comment ref="E15" authorId="0" shapeId="0" xr:uid="{CE9D911C-3AA4-42D1-B6EE-F54797BE12B9}">
      <text>
        <r>
          <rPr>
            <sz val="9"/>
            <color indexed="81"/>
            <rFont val="MS P ゴシック"/>
            <family val="3"/>
            <charset val="128"/>
          </rPr>
          <t xml:space="preserve">
　</t>
        </r>
        <r>
          <rPr>
            <sz val="10"/>
            <color indexed="81"/>
            <rFont val="メイリオ"/>
            <family val="3"/>
            <charset val="128"/>
          </rPr>
          <t>何人</t>
        </r>
      </text>
    </comment>
    <comment ref="E16" authorId="0" shapeId="0" xr:uid="{D5AD3F15-FD02-4ADE-9577-10FB67B60C79}">
      <text>
        <r>
          <rPr>
            <sz val="9"/>
            <color indexed="81"/>
            <rFont val="MS P ゴシック"/>
            <family val="3"/>
            <charset val="128"/>
          </rPr>
          <t xml:space="preserve">
　</t>
        </r>
        <r>
          <rPr>
            <sz val="10"/>
            <color indexed="81"/>
            <rFont val="メイリオ"/>
            <family val="3"/>
            <charset val="128"/>
          </rPr>
          <t>業として</t>
        </r>
      </text>
    </comment>
    <comment ref="E17" authorId="0" shapeId="0" xr:uid="{CFF809FB-134B-4F04-B3A6-7AD6C772E6E2}">
      <text>
        <r>
          <rPr>
            <sz val="9"/>
            <color indexed="81"/>
            <rFont val="MS P ゴシック"/>
            <family val="3"/>
            <charset val="128"/>
          </rPr>
          <t xml:space="preserve">
　</t>
        </r>
        <r>
          <rPr>
            <sz val="10"/>
            <color indexed="81"/>
            <rFont val="メイリオ"/>
            <family val="3"/>
            <charset val="128"/>
          </rPr>
          <t>利益</t>
        </r>
      </text>
    </comment>
    <comment ref="E18" authorId="0" shapeId="0" xr:uid="{C4FF6A07-D251-4F41-B24B-CA2A0C7002E1}">
      <text>
        <r>
          <rPr>
            <sz val="9"/>
            <color indexed="81"/>
            <rFont val="MS P ゴシック"/>
            <family val="3"/>
            <charset val="128"/>
          </rPr>
          <t xml:space="preserve">
　</t>
        </r>
        <r>
          <rPr>
            <sz val="10"/>
            <color indexed="81"/>
            <rFont val="メイリオ"/>
            <family val="3"/>
            <charset val="128"/>
          </rPr>
          <t>職業の種類</t>
        </r>
      </text>
    </comment>
    <comment ref="E19" authorId="0" shapeId="0" xr:uid="{62F11A96-ADAD-48DD-8EB6-32CAF18194C2}">
      <text>
        <r>
          <rPr>
            <sz val="9"/>
            <color indexed="81"/>
            <rFont val="MS P ゴシック"/>
            <family val="3"/>
            <charset val="128"/>
          </rPr>
          <t xml:space="preserve">
　</t>
        </r>
        <r>
          <rPr>
            <sz val="10"/>
            <color indexed="81"/>
            <rFont val="メイリオ"/>
            <family val="3"/>
            <charset val="128"/>
          </rPr>
          <t>使用</t>
        </r>
      </text>
    </comment>
    <comment ref="E20" authorId="0" shapeId="0" xr:uid="{4E50520E-6564-4696-991F-EC8E98792333}">
      <text>
        <r>
          <rPr>
            <sz val="9"/>
            <color indexed="81"/>
            <rFont val="MS P ゴシック"/>
            <family val="3"/>
            <charset val="128"/>
          </rPr>
          <t xml:space="preserve">
　</t>
        </r>
        <r>
          <rPr>
            <sz val="10"/>
            <color indexed="81"/>
            <rFont val="メイリオ"/>
            <family val="3"/>
            <charset val="128"/>
          </rPr>
          <t>賃金</t>
        </r>
      </text>
    </comment>
    <comment ref="E21" authorId="0" shapeId="0" xr:uid="{296861A0-2FB5-4E51-8940-438055A6BF12}">
      <text>
        <r>
          <rPr>
            <sz val="9"/>
            <color indexed="81"/>
            <rFont val="MS P ゴシック"/>
            <family val="3"/>
            <charset val="128"/>
          </rPr>
          <t xml:space="preserve">
　</t>
        </r>
        <r>
          <rPr>
            <sz val="10"/>
            <color indexed="81"/>
            <rFont val="メイリオ"/>
            <family val="3"/>
            <charset val="128"/>
          </rPr>
          <t>人たるに値する生活</t>
        </r>
      </text>
    </comment>
    <comment ref="E22" authorId="0" shapeId="0" xr:uid="{64EF2D62-FCD4-46A6-8CD2-9853CC30068F}">
      <text>
        <r>
          <rPr>
            <sz val="9"/>
            <color indexed="81"/>
            <rFont val="MS P ゴシック"/>
            <family val="3"/>
            <charset val="128"/>
          </rPr>
          <t xml:space="preserve">
　</t>
        </r>
        <r>
          <rPr>
            <sz val="10"/>
            <color indexed="81"/>
            <rFont val="メイリオ"/>
            <family val="3"/>
            <charset val="128"/>
          </rPr>
          <t>含め</t>
        </r>
      </text>
    </comment>
    <comment ref="E23" authorId="0" shapeId="0" xr:uid="{8687D02B-3145-428F-A348-2E66A5E9B4C0}">
      <text>
        <r>
          <rPr>
            <sz val="9"/>
            <color indexed="81"/>
            <rFont val="MS P ゴシック"/>
            <family val="3"/>
            <charset val="128"/>
          </rPr>
          <t xml:space="preserve">
　</t>
        </r>
        <r>
          <rPr>
            <sz val="10"/>
            <color indexed="81"/>
            <rFont val="メイリオ"/>
            <family val="3"/>
            <charset val="128"/>
          </rPr>
          <t>社会の一般通念</t>
        </r>
      </text>
    </comment>
    <comment ref="E24" authorId="0" shapeId="0" xr:uid="{CC48976D-C20C-4E9C-A6A7-5AD99A75CD2D}">
      <text>
        <r>
          <rPr>
            <sz val="9"/>
            <color indexed="81"/>
            <rFont val="MS P ゴシック"/>
            <family val="3"/>
            <charset val="128"/>
          </rPr>
          <t xml:space="preserve">
　</t>
        </r>
        <r>
          <rPr>
            <sz val="10"/>
            <color indexed="81"/>
            <rFont val="メイリオ"/>
            <family val="3"/>
            <charset val="128"/>
          </rPr>
          <t>条件</t>
        </r>
      </text>
    </comment>
    <comment ref="E25" authorId="0" shapeId="0" xr:uid="{2460634B-F0FA-4D04-BBA8-016EBF352FFC}">
      <text>
        <r>
          <rPr>
            <sz val="9"/>
            <color indexed="81"/>
            <rFont val="MS P ゴシック"/>
            <family val="3"/>
            <charset val="128"/>
          </rPr>
          <t xml:space="preserve">
　</t>
        </r>
        <r>
          <rPr>
            <sz val="10"/>
            <color indexed="81"/>
            <rFont val="メイリオ"/>
            <family val="3"/>
            <charset val="128"/>
          </rPr>
          <t>対等の立場</t>
        </r>
      </text>
    </comment>
    <comment ref="E26" authorId="0" shapeId="0" xr:uid="{433934A7-2B84-4F5E-91B3-A8D30DFB7F87}">
      <text>
        <r>
          <rPr>
            <sz val="9"/>
            <color indexed="81"/>
            <rFont val="MS P ゴシック"/>
            <family val="3"/>
            <charset val="128"/>
          </rPr>
          <t xml:space="preserve">
　</t>
        </r>
        <r>
          <rPr>
            <sz val="10"/>
            <color indexed="81"/>
            <rFont val="メイリオ"/>
            <family val="3"/>
            <charset val="128"/>
          </rPr>
          <t>不平等</t>
        </r>
      </text>
    </comment>
    <comment ref="E27" authorId="0" shapeId="0" xr:uid="{162F4CB7-7520-4A6E-8405-CED3D5DF25B9}">
      <text>
        <r>
          <rPr>
            <sz val="9"/>
            <color indexed="81"/>
            <rFont val="MS P ゴシック"/>
            <family val="3"/>
            <charset val="128"/>
          </rPr>
          <t xml:space="preserve">
　</t>
        </r>
        <r>
          <rPr>
            <sz val="10"/>
            <color indexed="81"/>
            <rFont val="メイリオ"/>
            <family val="3"/>
            <charset val="128"/>
          </rPr>
          <t>性別</t>
        </r>
      </text>
    </comment>
    <comment ref="E28" authorId="0" shapeId="0" xr:uid="{F1885D42-3151-42D5-8205-45D6F3467B77}">
      <text>
        <r>
          <rPr>
            <sz val="9"/>
            <color indexed="81"/>
            <rFont val="MS P ゴシック"/>
            <family val="3"/>
            <charset val="128"/>
          </rPr>
          <t xml:space="preserve">
　</t>
        </r>
        <r>
          <rPr>
            <sz val="10"/>
            <color indexed="81"/>
            <rFont val="メイリオ"/>
            <family val="3"/>
            <charset val="128"/>
          </rPr>
          <t>無国籍者</t>
        </r>
      </text>
    </comment>
    <comment ref="E29" authorId="0" shapeId="0" xr:uid="{E677B468-1A97-4783-B947-CCA0C10159D7}">
      <text>
        <r>
          <rPr>
            <sz val="9"/>
            <color indexed="81"/>
            <rFont val="MS P ゴシック"/>
            <family val="3"/>
            <charset val="128"/>
          </rPr>
          <t xml:space="preserve">
　</t>
        </r>
        <r>
          <rPr>
            <sz val="10"/>
            <color indexed="81"/>
            <rFont val="メイリオ"/>
            <family val="3"/>
            <charset val="128"/>
          </rPr>
          <t>二重国籍者</t>
        </r>
      </text>
    </comment>
    <comment ref="E30" authorId="0" shapeId="0" xr:uid="{761561DE-0CFD-4DA6-A109-3C1F144676E3}">
      <text>
        <r>
          <rPr>
            <sz val="9"/>
            <color indexed="81"/>
            <rFont val="MS P ゴシック"/>
            <family val="3"/>
            <charset val="128"/>
          </rPr>
          <t xml:space="preserve">
　</t>
        </r>
        <r>
          <rPr>
            <sz val="10"/>
            <color indexed="81"/>
            <rFont val="メイリオ"/>
            <family val="3"/>
            <charset val="128"/>
          </rPr>
          <t>賃金</t>
        </r>
      </text>
    </comment>
    <comment ref="E31" authorId="0" shapeId="0" xr:uid="{5A2E936B-8E57-41E1-9903-4855A6E4710D}">
      <text>
        <r>
          <rPr>
            <sz val="9"/>
            <color indexed="81"/>
            <rFont val="MS P ゴシック"/>
            <family val="3"/>
            <charset val="128"/>
          </rPr>
          <t xml:space="preserve">
　</t>
        </r>
        <r>
          <rPr>
            <sz val="10"/>
            <color indexed="81"/>
            <rFont val="メイリオ"/>
            <family val="3"/>
            <charset val="128"/>
          </rPr>
          <t>女性</t>
        </r>
      </text>
    </comment>
    <comment ref="E32" authorId="0" shapeId="0" xr:uid="{56095403-463E-441F-8722-A84E733E6DC1}">
      <text>
        <r>
          <rPr>
            <sz val="9"/>
            <color indexed="81"/>
            <rFont val="MS P ゴシック"/>
            <family val="3"/>
            <charset val="128"/>
          </rPr>
          <t xml:space="preserve">
　</t>
        </r>
        <r>
          <rPr>
            <sz val="10"/>
            <color indexed="81"/>
            <rFont val="メイリオ"/>
            <family val="3"/>
            <charset val="128"/>
          </rPr>
          <t>有利</t>
        </r>
      </text>
    </comment>
    <comment ref="E33" authorId="0" shapeId="0" xr:uid="{E4DE4AEE-88F0-48F8-AD05-0281B1E1C687}">
      <text>
        <r>
          <rPr>
            <sz val="9"/>
            <color indexed="81"/>
            <rFont val="MS P ゴシック"/>
            <family val="3"/>
            <charset val="128"/>
          </rPr>
          <t xml:space="preserve">
　</t>
        </r>
        <r>
          <rPr>
            <sz val="10"/>
            <color indexed="81"/>
            <rFont val="メイリオ"/>
            <family val="3"/>
            <charset val="128"/>
          </rPr>
          <t>事実上</t>
        </r>
      </text>
    </comment>
    <comment ref="E34" authorId="0" shapeId="0" xr:uid="{B3A655FA-089F-4B70-8967-9EA928CAAB4E}">
      <text>
        <r>
          <rPr>
            <sz val="9"/>
            <color indexed="81"/>
            <rFont val="MS P ゴシック"/>
            <family val="3"/>
            <charset val="128"/>
          </rPr>
          <t xml:space="preserve">
　</t>
        </r>
        <r>
          <rPr>
            <sz val="10"/>
            <color indexed="81"/>
            <rFont val="メイリオ"/>
            <family val="3"/>
            <charset val="128"/>
          </rPr>
          <t>10年</t>
        </r>
      </text>
    </comment>
    <comment ref="E35" authorId="0" shapeId="0" xr:uid="{3AB607ED-53BE-49BE-9601-0F641907A8E9}">
      <text>
        <r>
          <rPr>
            <sz val="9"/>
            <color indexed="81"/>
            <rFont val="MS P ゴシック"/>
            <family val="3"/>
            <charset val="128"/>
          </rPr>
          <t xml:space="preserve">
　</t>
        </r>
        <r>
          <rPr>
            <sz val="10"/>
            <color indexed="81"/>
            <rFont val="メイリオ"/>
            <family val="3"/>
            <charset val="128"/>
          </rPr>
          <t>300万円</t>
        </r>
      </text>
    </comment>
    <comment ref="E36" authorId="0" shapeId="0" xr:uid="{88D58C62-C4FE-430E-BD0E-903CFB75D9E6}">
      <text>
        <r>
          <rPr>
            <sz val="9"/>
            <color indexed="81"/>
            <rFont val="MS P ゴシック"/>
            <family val="3"/>
            <charset val="128"/>
          </rPr>
          <t xml:space="preserve">
　</t>
        </r>
        <r>
          <rPr>
            <sz val="10"/>
            <color indexed="81"/>
            <rFont val="メイリオ"/>
            <family val="3"/>
            <charset val="128"/>
          </rPr>
          <t>手数料</t>
        </r>
      </text>
    </comment>
    <comment ref="E37" authorId="0" shapeId="0" xr:uid="{B5FB2368-1AD2-4806-8DF7-B73CA3A4E789}">
      <text>
        <r>
          <rPr>
            <sz val="9"/>
            <color indexed="81"/>
            <rFont val="MS P ゴシック"/>
            <family val="3"/>
            <charset val="128"/>
          </rPr>
          <t xml:space="preserve">
　</t>
        </r>
        <r>
          <rPr>
            <sz val="10"/>
            <color indexed="81"/>
            <rFont val="メイリオ"/>
            <family val="3"/>
            <charset val="128"/>
          </rPr>
          <t>いかなる名称</t>
        </r>
      </text>
    </comment>
    <comment ref="E38" authorId="0" shapeId="0" xr:uid="{BB4C34A8-A26E-4F5A-8748-C213C5C95345}">
      <text>
        <r>
          <rPr>
            <sz val="9"/>
            <color indexed="81"/>
            <rFont val="MS P ゴシック"/>
            <family val="3"/>
            <charset val="128"/>
          </rPr>
          <t xml:space="preserve">
　</t>
        </r>
        <r>
          <rPr>
            <sz val="10"/>
            <color indexed="81"/>
            <rFont val="メイリオ"/>
            <family val="3"/>
            <charset val="128"/>
          </rPr>
          <t>有形無形</t>
        </r>
      </text>
    </comment>
    <comment ref="E39" authorId="0" shapeId="0" xr:uid="{F9A36523-CC83-4F42-9C55-D4DBDEA3130B}">
      <text>
        <r>
          <rPr>
            <sz val="9"/>
            <color indexed="81"/>
            <rFont val="MS P ゴシック"/>
            <family val="3"/>
            <charset val="128"/>
          </rPr>
          <t xml:space="preserve">
　</t>
        </r>
        <r>
          <rPr>
            <sz val="10"/>
            <color indexed="81"/>
            <rFont val="メイリオ"/>
            <family val="3"/>
            <charset val="128"/>
          </rPr>
          <t>事業主</t>
        </r>
      </text>
    </comment>
    <comment ref="E40" authorId="0" shapeId="0" xr:uid="{C047B1CA-1001-4B13-B2C6-ABA6A653407A}">
      <text>
        <r>
          <rPr>
            <sz val="9"/>
            <color indexed="81"/>
            <rFont val="MS P ゴシック"/>
            <family val="3"/>
            <charset val="128"/>
          </rPr>
          <t xml:space="preserve">
　</t>
        </r>
        <r>
          <rPr>
            <sz val="10"/>
            <color indexed="81"/>
            <rFont val="メイリオ"/>
            <family val="3"/>
            <charset val="128"/>
          </rPr>
          <t>経営担当者</t>
        </r>
      </text>
    </comment>
    <comment ref="E41" authorId="0" shapeId="0" xr:uid="{DF71A220-0229-4CAC-A1E9-1DDA80FC080A}">
      <text>
        <r>
          <rPr>
            <sz val="9"/>
            <color indexed="81"/>
            <rFont val="MS P ゴシック"/>
            <family val="3"/>
            <charset val="128"/>
          </rPr>
          <t xml:space="preserve">
　</t>
        </r>
        <r>
          <rPr>
            <sz val="10"/>
            <color indexed="81"/>
            <rFont val="メイリオ"/>
            <family val="3"/>
            <charset val="128"/>
          </rPr>
          <t>すべての</t>
        </r>
      </text>
    </comment>
    <comment ref="E42" authorId="0" shapeId="0" xr:uid="{7FE2ED43-D828-4ED7-B1FB-5114FC5E3DA8}">
      <text>
        <r>
          <rPr>
            <sz val="9"/>
            <color indexed="81"/>
            <rFont val="MS P ゴシック"/>
            <family val="3"/>
            <charset val="128"/>
          </rPr>
          <t xml:space="preserve">
　</t>
        </r>
        <r>
          <rPr>
            <sz val="10"/>
            <color indexed="81"/>
            <rFont val="メイリオ"/>
            <family val="3"/>
            <charset val="128"/>
          </rPr>
          <t>給料</t>
        </r>
      </text>
    </comment>
    <comment ref="E43" authorId="0" shapeId="0" xr:uid="{B8BD2CDA-0E96-4612-A83A-5A873C607AEA}">
      <text>
        <r>
          <rPr>
            <sz val="9"/>
            <color indexed="81"/>
            <rFont val="MS P ゴシック"/>
            <family val="3"/>
            <charset val="128"/>
          </rPr>
          <t xml:space="preserve">
　</t>
        </r>
        <r>
          <rPr>
            <sz val="10"/>
            <color indexed="81"/>
            <rFont val="メイリオ"/>
            <family val="3"/>
            <charset val="128"/>
          </rPr>
          <t>労働の対償</t>
        </r>
      </text>
    </comment>
    <comment ref="E44" authorId="0" shapeId="0" xr:uid="{E0CB275F-CFF2-4495-99C1-E243C1256009}">
      <text>
        <r>
          <rPr>
            <sz val="9"/>
            <color indexed="81"/>
            <rFont val="MS P ゴシック"/>
            <family val="3"/>
            <charset val="128"/>
          </rPr>
          <t xml:space="preserve">
　</t>
        </r>
        <r>
          <rPr>
            <sz val="10"/>
            <color indexed="81"/>
            <rFont val="メイリオ"/>
            <family val="3"/>
            <charset val="128"/>
          </rPr>
          <t>すべてのもの</t>
        </r>
      </text>
    </comment>
    <comment ref="E45" authorId="0" shapeId="0" xr:uid="{EBE4A841-D699-4768-83E0-315A53C03913}">
      <text>
        <r>
          <rPr>
            <sz val="9"/>
            <color indexed="81"/>
            <rFont val="MS P ゴシック"/>
            <family val="3"/>
            <charset val="128"/>
          </rPr>
          <t xml:space="preserve">
　</t>
        </r>
        <r>
          <rPr>
            <sz val="10"/>
            <color indexed="81"/>
            <rFont val="メイリオ"/>
            <family val="3"/>
            <charset val="128"/>
          </rPr>
          <t>以前</t>
        </r>
      </text>
    </comment>
    <comment ref="E46" authorId="0" shapeId="0" xr:uid="{341A37DE-C843-4744-8339-DCEB5D610EB2}">
      <text>
        <r>
          <rPr>
            <sz val="9"/>
            <color indexed="81"/>
            <rFont val="MS P ゴシック"/>
            <family val="3"/>
            <charset val="128"/>
          </rPr>
          <t xml:space="preserve">
　</t>
        </r>
        <r>
          <rPr>
            <sz val="10"/>
            <color indexed="81"/>
            <rFont val="メイリオ"/>
            <family val="3"/>
            <charset val="128"/>
          </rPr>
          <t>賃金の総額</t>
        </r>
      </text>
    </comment>
    <comment ref="E47" authorId="0" shapeId="0" xr:uid="{500333DE-3FD7-43B5-8D4A-928FFB733BAA}">
      <text>
        <r>
          <rPr>
            <sz val="9"/>
            <color indexed="81"/>
            <rFont val="MS P ゴシック"/>
            <family val="3"/>
            <charset val="128"/>
          </rPr>
          <t xml:space="preserve">
　</t>
        </r>
        <r>
          <rPr>
            <sz val="10"/>
            <color indexed="81"/>
            <rFont val="メイリオ"/>
            <family val="3"/>
            <charset val="128"/>
          </rPr>
          <t>総日数</t>
        </r>
      </text>
    </comment>
    <comment ref="E48" authorId="0" shapeId="0" xr:uid="{4FB76FD5-7520-4949-A7EC-C29998E5A696}">
      <text>
        <r>
          <rPr>
            <sz val="9"/>
            <color indexed="81"/>
            <rFont val="MS P ゴシック"/>
            <family val="3"/>
            <charset val="128"/>
          </rPr>
          <t xml:space="preserve">
　</t>
        </r>
        <r>
          <rPr>
            <sz val="10"/>
            <color indexed="81"/>
            <rFont val="メイリオ"/>
            <family val="3"/>
            <charset val="128"/>
          </rPr>
          <t>就業規則</t>
        </r>
      </text>
    </comment>
    <comment ref="E49" authorId="0" shapeId="0" xr:uid="{D5B464FA-38F5-421C-B0CA-A3C0CA158D0D}">
      <text>
        <r>
          <rPr>
            <sz val="9"/>
            <color indexed="81"/>
            <rFont val="MS P ゴシック"/>
            <family val="3"/>
            <charset val="128"/>
          </rPr>
          <t xml:space="preserve">
　</t>
        </r>
        <r>
          <rPr>
            <sz val="10"/>
            <color indexed="81"/>
            <rFont val="メイリオ"/>
            <family val="3"/>
            <charset val="128"/>
          </rPr>
          <t>労働条件</t>
        </r>
      </text>
    </comment>
    <comment ref="E50" authorId="0" shapeId="0" xr:uid="{9B62525D-4B17-473C-9209-67A5C82AA9DA}">
      <text>
        <r>
          <rPr>
            <sz val="9"/>
            <color indexed="81"/>
            <rFont val="MS P ゴシック"/>
            <family val="3"/>
            <charset val="128"/>
          </rPr>
          <t xml:space="preserve">
　</t>
        </r>
        <r>
          <rPr>
            <sz val="10"/>
            <color indexed="81"/>
            <rFont val="メイリオ"/>
            <family val="3"/>
            <charset val="128"/>
          </rPr>
          <t>労働協約</t>
        </r>
      </text>
    </comment>
    <comment ref="E51" authorId="0" shapeId="0" xr:uid="{E8007669-A0D1-4C30-92D1-0D5073F8B0E8}">
      <text>
        <r>
          <rPr>
            <sz val="9"/>
            <color indexed="81"/>
            <rFont val="MS P ゴシック"/>
            <family val="3"/>
            <charset val="128"/>
          </rPr>
          <t xml:space="preserve">
　</t>
        </r>
        <r>
          <rPr>
            <sz val="10"/>
            <color indexed="81"/>
            <rFont val="メイリオ"/>
            <family val="3"/>
            <charset val="128"/>
          </rPr>
          <t>期間の定め</t>
        </r>
      </text>
    </comment>
    <comment ref="E52" authorId="0" shapeId="0" xr:uid="{8F90EFA8-B5F4-4003-AE2C-DF907CDCF5B5}">
      <text>
        <r>
          <rPr>
            <sz val="9"/>
            <color indexed="81"/>
            <rFont val="MS P ゴシック"/>
            <family val="3"/>
            <charset val="128"/>
          </rPr>
          <t xml:space="preserve">
　</t>
        </r>
        <r>
          <rPr>
            <sz val="10"/>
            <color indexed="81"/>
            <rFont val="メイリオ"/>
            <family val="3"/>
            <charset val="128"/>
          </rPr>
          <t>3</t>
        </r>
      </text>
    </comment>
    <comment ref="E53" authorId="0" shapeId="0" xr:uid="{D57AD896-0340-47AA-8CFA-4DD503592AB2}">
      <text>
        <r>
          <rPr>
            <sz val="9"/>
            <color indexed="81"/>
            <rFont val="MS P ゴシック"/>
            <family val="3"/>
            <charset val="128"/>
          </rPr>
          <t xml:space="preserve">
　</t>
        </r>
        <r>
          <rPr>
            <sz val="10"/>
            <color indexed="81"/>
            <rFont val="メイリオ"/>
            <family val="3"/>
            <charset val="128"/>
          </rPr>
          <t>5</t>
        </r>
      </text>
    </comment>
    <comment ref="E54" authorId="0" shapeId="0" xr:uid="{1BD9C2FA-FD05-4E94-9D95-C49CB904A496}">
      <text>
        <r>
          <rPr>
            <sz val="9"/>
            <color indexed="81"/>
            <rFont val="MS P ゴシック"/>
            <family val="3"/>
            <charset val="128"/>
          </rPr>
          <t xml:space="preserve">
　</t>
        </r>
        <r>
          <rPr>
            <sz val="10"/>
            <color indexed="81"/>
            <rFont val="メイリオ"/>
            <family val="3"/>
            <charset val="128"/>
          </rPr>
          <t>賃金</t>
        </r>
      </text>
    </comment>
    <comment ref="E55" authorId="0" shapeId="0" xr:uid="{9B8C6B98-F7F9-491F-B793-4A58CF9EE1FD}">
      <text>
        <r>
          <rPr>
            <sz val="9"/>
            <color indexed="81"/>
            <rFont val="MS P ゴシック"/>
            <family val="3"/>
            <charset val="128"/>
          </rPr>
          <t xml:space="preserve">
　</t>
        </r>
        <r>
          <rPr>
            <sz val="10"/>
            <color indexed="81"/>
            <rFont val="メイリオ"/>
            <family val="3"/>
            <charset val="128"/>
          </rPr>
          <t>労働時間</t>
        </r>
      </text>
    </comment>
    <comment ref="E56" authorId="0" shapeId="0" xr:uid="{098CBEA3-72A2-4807-A144-590543055D2F}">
      <text>
        <r>
          <rPr>
            <sz val="9"/>
            <color indexed="81"/>
            <rFont val="MS P ゴシック"/>
            <family val="3"/>
            <charset val="128"/>
          </rPr>
          <t xml:space="preserve">
　</t>
        </r>
        <r>
          <rPr>
            <sz val="10"/>
            <color indexed="81"/>
            <rFont val="メイリオ"/>
            <family val="3"/>
            <charset val="128"/>
          </rPr>
          <t>労働条件</t>
        </r>
      </text>
    </comment>
    <comment ref="E57" authorId="0" shapeId="0" xr:uid="{7B884000-F7B0-487A-9FE2-5947FD27D0A8}">
      <text>
        <r>
          <rPr>
            <sz val="9"/>
            <color indexed="81"/>
            <rFont val="MS P ゴシック"/>
            <family val="3"/>
            <charset val="128"/>
          </rPr>
          <t xml:space="preserve">
　</t>
        </r>
        <r>
          <rPr>
            <sz val="10"/>
            <color indexed="81"/>
            <rFont val="メイリオ"/>
            <family val="3"/>
            <charset val="128"/>
          </rPr>
          <t>違約金</t>
        </r>
      </text>
    </comment>
    <comment ref="E58" authorId="0" shapeId="0" xr:uid="{7ECD5924-5A28-4CE1-A67F-47DBDB60F7FD}">
      <text>
        <r>
          <rPr>
            <sz val="9"/>
            <color indexed="81"/>
            <rFont val="MS P ゴシック"/>
            <family val="3"/>
            <charset val="128"/>
          </rPr>
          <t xml:space="preserve">
　</t>
        </r>
        <r>
          <rPr>
            <sz val="10"/>
            <color indexed="81"/>
            <rFont val="メイリオ"/>
            <family val="3"/>
            <charset val="128"/>
          </rPr>
          <t>損害賠償額</t>
        </r>
      </text>
    </comment>
    <comment ref="E59" authorId="0" shapeId="0" xr:uid="{C45D8C87-A1C9-44E7-A465-04DF3D6DB165}">
      <text>
        <r>
          <rPr>
            <sz val="9"/>
            <color indexed="81"/>
            <rFont val="MS P ゴシック"/>
            <family val="3"/>
            <charset val="128"/>
          </rPr>
          <t xml:space="preserve">
　</t>
        </r>
        <r>
          <rPr>
            <sz val="10"/>
            <color indexed="81"/>
            <rFont val="メイリオ"/>
            <family val="3"/>
            <charset val="128"/>
          </rPr>
          <t>予定</t>
        </r>
      </text>
    </comment>
    <comment ref="E60" authorId="0" shapeId="0" xr:uid="{242408EC-B72E-45F7-87C6-82164AB47389}">
      <text>
        <r>
          <rPr>
            <sz val="9"/>
            <color indexed="81"/>
            <rFont val="MS P ゴシック"/>
            <family val="3"/>
            <charset val="128"/>
          </rPr>
          <t xml:space="preserve">
　</t>
        </r>
        <r>
          <rPr>
            <sz val="10"/>
            <color indexed="81"/>
            <rFont val="メイリオ"/>
            <family val="3"/>
            <charset val="128"/>
          </rPr>
          <t>公民としての権利</t>
        </r>
      </text>
    </comment>
    <comment ref="E61" authorId="0" shapeId="0" xr:uid="{AC5D846C-78E4-4B6B-A6F6-AA0A7473BE80}">
      <text>
        <r>
          <rPr>
            <sz val="9"/>
            <color indexed="81"/>
            <rFont val="MS P ゴシック"/>
            <family val="3"/>
            <charset val="128"/>
          </rPr>
          <t xml:space="preserve">
　</t>
        </r>
        <r>
          <rPr>
            <sz val="10"/>
            <color indexed="81"/>
            <rFont val="メイリオ"/>
            <family val="3"/>
            <charset val="128"/>
          </rPr>
          <t>公の職務</t>
        </r>
      </text>
    </comment>
    <comment ref="E62" authorId="0" shapeId="0" xr:uid="{F864595A-1AAA-4153-A0FD-9345614EF409}">
      <text>
        <r>
          <rPr>
            <sz val="9"/>
            <color indexed="81"/>
            <rFont val="MS P ゴシック"/>
            <family val="3"/>
            <charset val="128"/>
          </rPr>
          <t xml:space="preserve">
　</t>
        </r>
        <r>
          <rPr>
            <sz val="10"/>
            <color indexed="81"/>
            <rFont val="メイリオ"/>
            <family val="3"/>
            <charset val="128"/>
          </rPr>
          <t>時刻</t>
        </r>
      </text>
    </comment>
    <comment ref="E63" authorId="0" shapeId="0" xr:uid="{0F623F55-E1FF-4A10-9B86-1DEC2E4A1A0B}">
      <text>
        <r>
          <rPr>
            <sz val="9"/>
            <color indexed="81"/>
            <rFont val="MS P ゴシック"/>
            <family val="3"/>
            <charset val="128"/>
          </rPr>
          <t xml:space="preserve">
　</t>
        </r>
        <r>
          <rPr>
            <sz val="10"/>
            <color indexed="81"/>
            <rFont val="メイリオ"/>
            <family val="3"/>
            <charset val="128"/>
          </rPr>
          <t>事業又は事務所</t>
        </r>
      </text>
    </comment>
    <comment ref="E64" authorId="0" shapeId="0" xr:uid="{791E7749-AC17-4137-A9A5-08BA1A074879}">
      <text>
        <r>
          <rPr>
            <sz val="9"/>
            <color indexed="81"/>
            <rFont val="MS P ゴシック"/>
            <family val="3"/>
            <charset val="128"/>
          </rPr>
          <t xml:space="preserve">
　</t>
        </r>
        <r>
          <rPr>
            <sz val="10"/>
            <color indexed="81"/>
            <rFont val="メイリオ"/>
            <family val="3"/>
            <charset val="128"/>
          </rPr>
          <t>賃金</t>
        </r>
      </text>
    </comment>
    <comment ref="E65" authorId="0" shapeId="0" xr:uid="{E8B66285-B7C8-414C-A6DF-E8E0ADBF9302}">
      <text>
        <r>
          <rPr>
            <sz val="9"/>
            <color indexed="81"/>
            <rFont val="MS P ゴシック"/>
            <family val="3"/>
            <charset val="128"/>
          </rPr>
          <t xml:space="preserve">
　</t>
        </r>
        <r>
          <rPr>
            <sz val="10"/>
            <color indexed="81"/>
            <rFont val="メイリオ"/>
            <family val="3"/>
            <charset val="128"/>
          </rPr>
          <t>指揮命令</t>
        </r>
      </text>
    </comment>
    <comment ref="E66" authorId="0" shapeId="0" xr:uid="{D4E9B089-239A-420C-A900-2F255BD9CD65}">
      <text>
        <r>
          <rPr>
            <sz val="9"/>
            <color indexed="81"/>
            <rFont val="MS P ゴシック"/>
            <family val="3"/>
            <charset val="128"/>
          </rPr>
          <t xml:space="preserve">
　</t>
        </r>
        <r>
          <rPr>
            <sz val="10"/>
            <color indexed="81"/>
            <rFont val="メイリオ"/>
            <family val="3"/>
            <charset val="128"/>
          </rPr>
          <t>事業主</t>
        </r>
      </text>
    </comment>
    <comment ref="E67" authorId="0" shapeId="0" xr:uid="{9A7F92EB-FF75-4818-9EE8-7EE05682EE2F}">
      <text>
        <r>
          <rPr>
            <sz val="9"/>
            <color indexed="81"/>
            <rFont val="MS P ゴシック"/>
            <family val="3"/>
            <charset val="128"/>
          </rPr>
          <t xml:space="preserve">
　</t>
        </r>
        <r>
          <rPr>
            <sz val="10"/>
            <color indexed="81"/>
            <rFont val="メイリオ"/>
            <family val="3"/>
            <charset val="128"/>
          </rPr>
          <t>経営担当者</t>
        </r>
      </text>
    </comment>
    <comment ref="E68" authorId="0" shapeId="0" xr:uid="{94A90B39-B765-4C31-ADA3-3F0CC0C615E4}">
      <text>
        <r>
          <rPr>
            <sz val="9"/>
            <color indexed="81"/>
            <rFont val="MS P ゴシック"/>
            <family val="3"/>
            <charset val="128"/>
          </rPr>
          <t xml:space="preserve">
　</t>
        </r>
        <r>
          <rPr>
            <sz val="10"/>
            <color indexed="81"/>
            <rFont val="メイリオ"/>
            <family val="3"/>
            <charset val="128"/>
          </rPr>
          <t>すべての者</t>
        </r>
      </text>
    </comment>
    <comment ref="E69" authorId="0" shapeId="0" xr:uid="{C031E3FE-C500-4D5B-8AF6-28CC74D7B503}">
      <text>
        <r>
          <rPr>
            <sz val="9"/>
            <color indexed="81"/>
            <rFont val="MS P ゴシック"/>
            <family val="3"/>
            <charset val="128"/>
          </rPr>
          <t xml:space="preserve">
　</t>
        </r>
        <r>
          <rPr>
            <sz val="10"/>
            <color indexed="81"/>
            <rFont val="メイリオ"/>
            <family val="3"/>
            <charset val="128"/>
          </rPr>
          <t>達しない</t>
        </r>
      </text>
    </comment>
    <comment ref="E70" authorId="0" shapeId="0" xr:uid="{50A15309-77E5-4BA3-82EC-4844929C538B}">
      <text>
        <r>
          <rPr>
            <sz val="10"/>
            <color indexed="81"/>
            <rFont val="メイリオ"/>
            <family val="3"/>
            <charset val="128"/>
          </rPr>
          <t xml:space="preserve">
　無効</t>
        </r>
      </text>
    </comment>
    <comment ref="E71" authorId="0" shapeId="0" xr:uid="{8E84C0EF-84D0-4A06-801C-ECC6AA3023E6}">
      <text>
        <r>
          <rPr>
            <sz val="9"/>
            <color indexed="81"/>
            <rFont val="MS P ゴシック"/>
            <family val="3"/>
            <charset val="128"/>
          </rPr>
          <t xml:space="preserve">
　</t>
        </r>
        <r>
          <rPr>
            <sz val="10"/>
            <color indexed="81"/>
            <rFont val="メイリオ"/>
            <family val="3"/>
            <charset val="128"/>
          </rPr>
          <t>補充</t>
        </r>
      </text>
    </comment>
    <comment ref="E72" authorId="0" shapeId="0" xr:uid="{91E41D05-DF9F-4D66-BE75-432C827CD3AF}">
      <text>
        <r>
          <rPr>
            <sz val="9"/>
            <color indexed="81"/>
            <rFont val="MS P ゴシック"/>
            <family val="3"/>
            <charset val="128"/>
          </rPr>
          <t xml:space="preserve">
　</t>
        </r>
        <r>
          <rPr>
            <sz val="10"/>
            <color indexed="81"/>
            <rFont val="メイリオ"/>
            <family val="3"/>
            <charset val="128"/>
          </rPr>
          <t>期間の定めのある労働契約</t>
        </r>
      </text>
    </comment>
    <comment ref="E73" authorId="0" shapeId="0" xr:uid="{579D6BA3-6036-4502-A224-16A6A3183825}">
      <text>
        <r>
          <rPr>
            <sz val="9"/>
            <color indexed="81"/>
            <rFont val="MS P ゴシック"/>
            <family val="3"/>
            <charset val="128"/>
          </rPr>
          <t xml:space="preserve">
　</t>
        </r>
        <r>
          <rPr>
            <sz val="10"/>
            <color indexed="81"/>
            <rFont val="メイリオ"/>
            <family val="3"/>
            <charset val="128"/>
          </rPr>
          <t>更新</t>
        </r>
      </text>
    </comment>
    <comment ref="E74" authorId="0" shapeId="0" xr:uid="{9480465F-EB3B-4C6B-AF9D-DD139D08C200}">
      <text>
        <r>
          <rPr>
            <sz val="9"/>
            <color indexed="81"/>
            <rFont val="MS P ゴシック"/>
            <family val="3"/>
            <charset val="128"/>
          </rPr>
          <t xml:space="preserve">
　</t>
        </r>
        <r>
          <rPr>
            <sz val="10"/>
            <color indexed="81"/>
            <rFont val="メイリオ"/>
            <family val="3"/>
            <charset val="128"/>
          </rPr>
          <t>書面の交付</t>
        </r>
      </text>
    </comment>
    <comment ref="E75" authorId="0" shapeId="0" xr:uid="{9CDBAF35-8DC5-430A-AC09-324F5BED5EAB}">
      <text>
        <r>
          <rPr>
            <sz val="9"/>
            <color indexed="81"/>
            <rFont val="MS P ゴシック"/>
            <family val="3"/>
            <charset val="128"/>
          </rPr>
          <t xml:space="preserve">
　</t>
        </r>
        <r>
          <rPr>
            <sz val="10"/>
            <color indexed="81"/>
            <rFont val="メイリオ"/>
            <family val="3"/>
            <charset val="128"/>
          </rPr>
          <t>相違</t>
        </r>
      </text>
    </comment>
    <comment ref="E76" authorId="0" shapeId="0" xr:uid="{98231BD6-CABA-49DB-B013-68384C9290AE}">
      <text>
        <r>
          <rPr>
            <sz val="9"/>
            <color indexed="81"/>
            <rFont val="MS P ゴシック"/>
            <family val="3"/>
            <charset val="128"/>
          </rPr>
          <t xml:space="preserve">
　</t>
        </r>
        <r>
          <rPr>
            <sz val="10"/>
            <color indexed="81"/>
            <rFont val="メイリオ"/>
            <family val="3"/>
            <charset val="128"/>
          </rPr>
          <t>解除</t>
        </r>
      </text>
    </comment>
    <comment ref="E77" authorId="0" shapeId="0" xr:uid="{DFFEA71A-24F4-4A1D-8A29-D1F997FC778B}">
      <text>
        <r>
          <rPr>
            <sz val="9"/>
            <color indexed="81"/>
            <rFont val="MS P ゴシック"/>
            <family val="3"/>
            <charset val="128"/>
          </rPr>
          <t xml:space="preserve">
　</t>
        </r>
        <r>
          <rPr>
            <sz val="10"/>
            <color indexed="81"/>
            <rFont val="メイリオ"/>
            <family val="3"/>
            <charset val="128"/>
          </rPr>
          <t>将来に向かって</t>
        </r>
      </text>
    </comment>
    <comment ref="E78" authorId="0" shapeId="0" xr:uid="{A154D54B-C72B-4F3F-899E-B9D181479A5C}">
      <text>
        <r>
          <rPr>
            <sz val="9"/>
            <color indexed="81"/>
            <rFont val="MS P ゴシック"/>
            <family val="3"/>
            <charset val="128"/>
          </rPr>
          <t xml:space="preserve">
　</t>
        </r>
        <r>
          <rPr>
            <sz val="10"/>
            <color indexed="81"/>
            <rFont val="メイリオ"/>
            <family val="3"/>
            <charset val="128"/>
          </rPr>
          <t>業務上負傷</t>
        </r>
      </text>
    </comment>
    <comment ref="E79" authorId="0" shapeId="0" xr:uid="{730E92F1-173B-4A81-9DE8-57AF552F4553}">
      <text>
        <r>
          <rPr>
            <sz val="9"/>
            <color indexed="81"/>
            <rFont val="MS P ゴシック"/>
            <family val="3"/>
            <charset val="128"/>
          </rPr>
          <t xml:space="preserve">
　</t>
        </r>
        <r>
          <rPr>
            <sz val="10"/>
            <color indexed="81"/>
            <rFont val="メイリオ"/>
            <family val="3"/>
            <charset val="128"/>
          </rPr>
          <t>30日間</t>
        </r>
      </text>
    </comment>
    <comment ref="E80" authorId="0" shapeId="0" xr:uid="{BB4D51A5-34EC-4909-AB80-9E6C59FDE35C}">
      <text>
        <r>
          <rPr>
            <sz val="9"/>
            <color indexed="81"/>
            <rFont val="MS P ゴシック"/>
            <family val="3"/>
            <charset val="128"/>
          </rPr>
          <t xml:space="preserve">
　</t>
        </r>
        <r>
          <rPr>
            <sz val="10"/>
            <color indexed="81"/>
            <rFont val="メイリオ"/>
            <family val="3"/>
            <charset val="128"/>
          </rPr>
          <t>打切補償</t>
        </r>
      </text>
    </comment>
    <comment ref="E81" authorId="0" shapeId="0" xr:uid="{831BF1BF-A1CE-46F8-AC7A-86712F8A99D5}">
      <text>
        <r>
          <rPr>
            <sz val="9"/>
            <color indexed="81"/>
            <rFont val="MS P ゴシック"/>
            <family val="3"/>
            <charset val="128"/>
          </rPr>
          <t xml:space="preserve">
　</t>
        </r>
        <r>
          <rPr>
            <sz val="10"/>
            <color indexed="81"/>
            <rFont val="メイリオ"/>
            <family val="3"/>
            <charset val="128"/>
          </rPr>
          <t>産前産後</t>
        </r>
      </text>
    </comment>
    <comment ref="E82" authorId="0" shapeId="0" xr:uid="{09D91999-C4E8-4E18-AB99-111D94D03FA8}">
      <text>
        <r>
          <rPr>
            <sz val="9"/>
            <color indexed="81"/>
            <rFont val="MS P ゴシック"/>
            <family val="3"/>
            <charset val="128"/>
          </rPr>
          <t xml:space="preserve">
　</t>
        </r>
        <r>
          <rPr>
            <sz val="10"/>
            <color indexed="81"/>
            <rFont val="メイリオ"/>
            <family val="3"/>
            <charset val="128"/>
          </rPr>
          <t>8週間</t>
        </r>
      </text>
    </comment>
    <comment ref="E83" authorId="0" shapeId="0" xr:uid="{E5266A0E-0FA7-4F92-B2D2-3D82C8CD480E}">
      <text>
        <r>
          <rPr>
            <sz val="9"/>
            <color indexed="81"/>
            <rFont val="MS P ゴシック"/>
            <family val="3"/>
            <charset val="128"/>
          </rPr>
          <t xml:space="preserve">
　</t>
        </r>
        <r>
          <rPr>
            <sz val="10"/>
            <color indexed="81"/>
            <rFont val="メイリオ"/>
            <family val="3"/>
            <charset val="128"/>
          </rPr>
          <t>30日間</t>
        </r>
      </text>
    </comment>
    <comment ref="E84" authorId="0" shapeId="0" xr:uid="{3188C11E-D200-4220-8B19-E286F9F113B3}">
      <text>
        <r>
          <rPr>
            <sz val="9"/>
            <color indexed="81"/>
            <rFont val="MS P ゴシック"/>
            <family val="3"/>
            <charset val="128"/>
          </rPr>
          <t xml:space="preserve">
　</t>
        </r>
        <r>
          <rPr>
            <sz val="10"/>
            <color indexed="81"/>
            <rFont val="メイリオ"/>
            <family val="3"/>
            <charset val="128"/>
          </rPr>
          <t>30日</t>
        </r>
      </text>
    </comment>
    <comment ref="E85" authorId="0" shapeId="0" xr:uid="{E21B780A-0591-4D39-9FA7-CA5BE19FE51A}">
      <text>
        <r>
          <rPr>
            <sz val="9"/>
            <color indexed="81"/>
            <rFont val="MS P ゴシック"/>
            <family val="3"/>
            <charset val="128"/>
          </rPr>
          <t xml:space="preserve">
　</t>
        </r>
        <r>
          <rPr>
            <sz val="10"/>
            <color indexed="81"/>
            <rFont val="メイリオ"/>
            <family val="3"/>
            <charset val="128"/>
          </rPr>
          <t>暦日</t>
        </r>
      </text>
    </comment>
    <comment ref="E86" authorId="0" shapeId="0" xr:uid="{13D0FFB0-1C04-494B-8388-6752C829CB3A}">
      <text>
        <r>
          <rPr>
            <sz val="9"/>
            <color indexed="81"/>
            <rFont val="MS P ゴシック"/>
            <family val="3"/>
            <charset val="128"/>
          </rPr>
          <t xml:space="preserve">
　</t>
        </r>
        <r>
          <rPr>
            <sz val="10"/>
            <color indexed="81"/>
            <rFont val="メイリオ"/>
            <family val="3"/>
            <charset val="128"/>
          </rPr>
          <t>含まれる</t>
        </r>
      </text>
    </comment>
    <comment ref="E87" authorId="0" shapeId="0" xr:uid="{6AC5FADE-7BC1-412E-A047-6D4BB0E8FD9B}">
      <text>
        <r>
          <rPr>
            <sz val="9"/>
            <color indexed="81"/>
            <rFont val="MS P ゴシック"/>
            <family val="3"/>
            <charset val="128"/>
          </rPr>
          <t xml:space="preserve">
　</t>
        </r>
        <r>
          <rPr>
            <sz val="10"/>
            <color indexed="81"/>
            <rFont val="メイリオ"/>
            <family val="3"/>
            <charset val="128"/>
          </rPr>
          <t>自由な判断</t>
        </r>
      </text>
    </comment>
    <comment ref="E88" authorId="0" shapeId="0" xr:uid="{DB8080ED-692B-480E-82ED-1527C4583F3E}">
      <text>
        <r>
          <rPr>
            <sz val="9"/>
            <color indexed="81"/>
            <rFont val="MS P ゴシック"/>
            <family val="3"/>
            <charset val="128"/>
          </rPr>
          <t xml:space="preserve">
　</t>
        </r>
        <r>
          <rPr>
            <sz val="10"/>
            <color indexed="81"/>
            <rFont val="メイリオ"/>
            <family val="3"/>
            <charset val="128"/>
          </rPr>
          <t>最低年齢</t>
        </r>
      </text>
    </comment>
    <comment ref="E89" authorId="0" shapeId="0" xr:uid="{653952E5-F02E-4446-9231-ADA475DA13D5}">
      <text>
        <r>
          <rPr>
            <sz val="9"/>
            <color indexed="81"/>
            <rFont val="MS P ゴシック"/>
            <family val="3"/>
            <charset val="128"/>
          </rPr>
          <t xml:space="preserve">
　</t>
        </r>
        <r>
          <rPr>
            <sz val="10"/>
            <color indexed="81"/>
            <rFont val="メイリオ"/>
            <family val="3"/>
            <charset val="128"/>
          </rPr>
          <t>即時解雇</t>
        </r>
      </text>
    </comment>
    <comment ref="E90" authorId="0" shapeId="0" xr:uid="{B508521D-72FC-4354-A69C-8ADAF15644B1}">
      <text>
        <r>
          <rPr>
            <sz val="9"/>
            <color indexed="81"/>
            <rFont val="MS P ゴシック"/>
            <family val="3"/>
            <charset val="128"/>
          </rPr>
          <t xml:space="preserve">
　</t>
        </r>
        <r>
          <rPr>
            <sz val="10"/>
            <color indexed="81"/>
            <rFont val="メイリオ"/>
            <family val="3"/>
            <charset val="128"/>
          </rPr>
          <t>試みの使用期間中</t>
        </r>
      </text>
    </comment>
    <comment ref="E91" authorId="0" shapeId="0" xr:uid="{61D672BC-0169-40E5-B871-93DFCEA007F7}">
      <text>
        <r>
          <rPr>
            <sz val="9"/>
            <color indexed="81"/>
            <rFont val="MS P ゴシック"/>
            <family val="3"/>
            <charset val="128"/>
          </rPr>
          <t xml:space="preserve">
　</t>
        </r>
        <r>
          <rPr>
            <sz val="10"/>
            <color indexed="81"/>
            <rFont val="メイリオ"/>
            <family val="3"/>
            <charset val="128"/>
          </rPr>
          <t>14日以内</t>
        </r>
      </text>
    </comment>
    <comment ref="E92" authorId="0" shapeId="0" xr:uid="{11202738-16BC-48D1-908F-C88DC988351D}">
      <text>
        <r>
          <rPr>
            <sz val="9"/>
            <color indexed="81"/>
            <rFont val="MS P ゴシック"/>
            <family val="3"/>
            <charset val="128"/>
          </rPr>
          <t xml:space="preserve">
　</t>
        </r>
        <r>
          <rPr>
            <sz val="10"/>
            <color indexed="81"/>
            <rFont val="メイリオ"/>
            <family val="3"/>
            <charset val="128"/>
          </rPr>
          <t>されない</t>
        </r>
      </text>
    </comment>
    <comment ref="E93" authorId="0" shapeId="0" xr:uid="{5440EFF3-7672-48A0-B809-EB4EB8C7B917}">
      <text>
        <r>
          <rPr>
            <sz val="9"/>
            <color indexed="81"/>
            <rFont val="MS P ゴシック"/>
            <family val="3"/>
            <charset val="128"/>
          </rPr>
          <t xml:space="preserve">
　</t>
        </r>
        <r>
          <rPr>
            <sz val="10"/>
            <color indexed="81"/>
            <rFont val="メイリオ"/>
            <family val="3"/>
            <charset val="128"/>
          </rPr>
          <t>信条</t>
        </r>
      </text>
    </comment>
    <comment ref="E94" authorId="0" shapeId="0" xr:uid="{496296B3-A166-40C4-AEFB-451A36C3B125}">
      <text>
        <r>
          <rPr>
            <sz val="9"/>
            <color indexed="81"/>
            <rFont val="MS P ゴシック"/>
            <family val="3"/>
            <charset val="128"/>
          </rPr>
          <t xml:space="preserve">
　</t>
        </r>
        <r>
          <rPr>
            <sz val="10"/>
            <color indexed="81"/>
            <rFont val="メイリオ"/>
            <family val="3"/>
            <charset val="128"/>
          </rPr>
          <t>社会的身分</t>
        </r>
      </text>
    </comment>
    <comment ref="E95" authorId="0" shapeId="0" xr:uid="{324E8886-1729-411C-AE8A-7F28F8076921}">
      <text>
        <r>
          <rPr>
            <sz val="9"/>
            <color indexed="81"/>
            <rFont val="MS P ゴシック"/>
            <family val="3"/>
            <charset val="128"/>
          </rPr>
          <t xml:space="preserve">
　</t>
        </r>
        <r>
          <rPr>
            <sz val="10"/>
            <color indexed="81"/>
            <rFont val="メイリオ"/>
            <family val="3"/>
            <charset val="128"/>
          </rPr>
          <t>労働組合運動</t>
        </r>
      </text>
    </comment>
    <comment ref="E96" authorId="0" shapeId="0" xr:uid="{06976D9F-1778-402B-B8C4-F15DC81D5015}">
      <text>
        <r>
          <rPr>
            <sz val="9"/>
            <color indexed="81"/>
            <rFont val="MS P ゴシック"/>
            <family val="3"/>
            <charset val="128"/>
          </rPr>
          <t xml:space="preserve">
　</t>
        </r>
        <r>
          <rPr>
            <sz val="10"/>
            <color indexed="81"/>
            <rFont val="メイリオ"/>
            <family val="3"/>
            <charset val="128"/>
          </rPr>
          <t>使用期間</t>
        </r>
      </text>
    </comment>
    <comment ref="E97" authorId="0" shapeId="0" xr:uid="{C88CAA5A-707D-4138-9A7C-92FC394E6D7B}">
      <text>
        <r>
          <rPr>
            <sz val="9"/>
            <color indexed="81"/>
            <rFont val="MS P ゴシック"/>
            <family val="3"/>
            <charset val="128"/>
          </rPr>
          <t xml:space="preserve">
　</t>
        </r>
        <r>
          <rPr>
            <sz val="10"/>
            <color indexed="81"/>
            <rFont val="メイリオ"/>
            <family val="3"/>
            <charset val="128"/>
          </rPr>
          <t>地位</t>
        </r>
      </text>
    </comment>
    <comment ref="E98" authorId="0" shapeId="0" xr:uid="{DC40E21A-5764-42DE-9A80-EDC31C02E0D3}">
      <text>
        <r>
          <rPr>
            <sz val="9"/>
            <color indexed="81"/>
            <rFont val="MS P ゴシック"/>
            <family val="3"/>
            <charset val="128"/>
          </rPr>
          <t xml:space="preserve">
　</t>
        </r>
        <r>
          <rPr>
            <sz val="10"/>
            <color indexed="81"/>
            <rFont val="メイリオ"/>
            <family val="3"/>
            <charset val="128"/>
          </rPr>
          <t>解雇</t>
        </r>
      </text>
    </comment>
    <comment ref="E99" authorId="0" shapeId="0" xr:uid="{4B9E33A1-2276-4792-AB43-ED085F7FC259}">
      <text>
        <r>
          <rPr>
            <sz val="9"/>
            <color indexed="81"/>
            <rFont val="MS P ゴシック"/>
            <family val="3"/>
            <charset val="128"/>
          </rPr>
          <t xml:space="preserve">
　</t>
        </r>
        <r>
          <rPr>
            <sz val="10"/>
            <color indexed="81"/>
            <rFont val="メイリオ"/>
            <family val="3"/>
            <charset val="128"/>
          </rPr>
          <t>死亡または退職</t>
        </r>
      </text>
    </comment>
    <comment ref="E100" authorId="0" shapeId="0" xr:uid="{447C0EEE-43D8-4984-9709-8EEC3A93FB65}">
      <text>
        <r>
          <rPr>
            <sz val="9"/>
            <color indexed="81"/>
            <rFont val="MS P ゴシック"/>
            <family val="3"/>
            <charset val="128"/>
          </rPr>
          <t xml:space="preserve">
　</t>
        </r>
        <r>
          <rPr>
            <sz val="10"/>
            <color indexed="81"/>
            <rFont val="メイリオ"/>
            <family val="3"/>
            <charset val="128"/>
          </rPr>
          <t>7日</t>
        </r>
      </text>
    </comment>
    <comment ref="E101" authorId="0" shapeId="0" xr:uid="{DBC010E5-B105-40CE-9A04-E603B7DC57E5}">
      <text>
        <r>
          <rPr>
            <sz val="9"/>
            <color indexed="81"/>
            <rFont val="MS P ゴシック"/>
            <family val="3"/>
            <charset val="128"/>
          </rPr>
          <t xml:space="preserve">
　</t>
        </r>
        <r>
          <rPr>
            <sz val="10"/>
            <color indexed="81"/>
            <rFont val="メイリオ"/>
            <family val="3"/>
            <charset val="128"/>
          </rPr>
          <t>金品</t>
        </r>
      </text>
    </comment>
    <comment ref="E102" authorId="0" shapeId="0" xr:uid="{E6768AE9-63AF-4430-9755-CC47DF8FA8D6}">
      <text>
        <r>
          <rPr>
            <sz val="9"/>
            <color indexed="81"/>
            <rFont val="MS P ゴシック"/>
            <family val="3"/>
            <charset val="128"/>
          </rPr>
          <t xml:space="preserve">
　</t>
        </r>
        <r>
          <rPr>
            <sz val="10"/>
            <color indexed="81"/>
            <rFont val="メイリオ"/>
            <family val="3"/>
            <charset val="128"/>
          </rPr>
          <t>業務上</t>
        </r>
      </text>
    </comment>
    <comment ref="E103" authorId="0" shapeId="0" xr:uid="{480162E0-CE80-4AAE-84EB-A655140DE9C5}">
      <text>
        <r>
          <rPr>
            <sz val="9"/>
            <color indexed="81"/>
            <rFont val="MS P ゴシック"/>
            <family val="3"/>
            <charset val="128"/>
          </rPr>
          <t xml:space="preserve">
　</t>
        </r>
        <r>
          <rPr>
            <sz val="10"/>
            <color indexed="81"/>
            <rFont val="メイリオ"/>
            <family val="3"/>
            <charset val="128"/>
          </rPr>
          <t>産前産後</t>
        </r>
      </text>
    </comment>
    <comment ref="E104" authorId="0" shapeId="0" xr:uid="{7217A92D-41B1-4F95-B2EA-1CE1232E0968}">
      <text>
        <r>
          <rPr>
            <sz val="9"/>
            <color indexed="81"/>
            <rFont val="MS P ゴシック"/>
            <family val="3"/>
            <charset val="128"/>
          </rPr>
          <t xml:space="preserve">
　</t>
        </r>
        <r>
          <rPr>
            <sz val="10"/>
            <color indexed="81"/>
            <rFont val="メイリオ"/>
            <family val="3"/>
            <charset val="128"/>
          </rPr>
          <t>解雇</t>
        </r>
      </text>
    </comment>
    <comment ref="E105" authorId="0" shapeId="0" xr:uid="{C5561584-EE08-41CC-A275-44C0B9E61E81}">
      <text>
        <r>
          <rPr>
            <sz val="9"/>
            <color indexed="81"/>
            <rFont val="MS P ゴシック"/>
            <family val="3"/>
            <charset val="128"/>
          </rPr>
          <t xml:space="preserve">
　</t>
        </r>
        <r>
          <rPr>
            <sz val="10"/>
            <color indexed="81"/>
            <rFont val="メイリオ"/>
            <family val="3"/>
            <charset val="128"/>
          </rPr>
          <t>30</t>
        </r>
      </text>
    </comment>
    <comment ref="E106" authorId="0" shapeId="0" xr:uid="{502D9703-BCD7-4624-9A94-EBCE2443859D}">
      <text>
        <r>
          <rPr>
            <sz val="9"/>
            <color indexed="81"/>
            <rFont val="MS P ゴシック"/>
            <family val="3"/>
            <charset val="128"/>
          </rPr>
          <t xml:space="preserve">
　</t>
        </r>
        <r>
          <rPr>
            <sz val="10"/>
            <color indexed="81"/>
            <rFont val="メイリオ"/>
            <family val="3"/>
            <charset val="128"/>
          </rPr>
          <t>平均賃金</t>
        </r>
      </text>
    </comment>
    <comment ref="E107" authorId="0" shapeId="0" xr:uid="{CC736103-03B9-4004-9C6C-129DB595C568}">
      <text>
        <r>
          <rPr>
            <sz val="9"/>
            <color indexed="81"/>
            <rFont val="MS P ゴシック"/>
            <family val="3"/>
            <charset val="128"/>
          </rPr>
          <t xml:space="preserve">
　</t>
        </r>
        <r>
          <rPr>
            <sz val="10"/>
            <color indexed="81"/>
            <rFont val="メイリオ"/>
            <family val="3"/>
            <charset val="128"/>
          </rPr>
          <t>20</t>
        </r>
      </text>
    </comment>
    <comment ref="E108" authorId="0" shapeId="0" xr:uid="{A0361574-5FB5-43BE-A3AC-6D4533711AA8}">
      <text>
        <r>
          <rPr>
            <sz val="9"/>
            <color indexed="81"/>
            <rFont val="MS P ゴシック"/>
            <family val="3"/>
            <charset val="128"/>
          </rPr>
          <t xml:space="preserve">
　</t>
        </r>
        <r>
          <rPr>
            <sz val="10"/>
            <color indexed="81"/>
            <rFont val="メイリオ"/>
            <family val="3"/>
            <charset val="128"/>
          </rPr>
          <t>国籍</t>
        </r>
      </text>
    </comment>
    <comment ref="E109" authorId="0" shapeId="0" xr:uid="{87ED20B4-2CA9-4B4D-920A-704839746279}">
      <text>
        <r>
          <rPr>
            <sz val="9"/>
            <color indexed="81"/>
            <rFont val="MS P ゴシック"/>
            <family val="3"/>
            <charset val="128"/>
          </rPr>
          <t xml:space="preserve">
　</t>
        </r>
        <r>
          <rPr>
            <sz val="10"/>
            <color indexed="81"/>
            <rFont val="メイリオ"/>
            <family val="3"/>
            <charset val="128"/>
          </rPr>
          <t>労働組合運動</t>
        </r>
      </text>
    </comment>
    <comment ref="E110" authorId="0" shapeId="0" xr:uid="{A0ABB516-1497-4CC1-A674-9156C84298DF}">
      <text>
        <r>
          <rPr>
            <sz val="9"/>
            <color indexed="81"/>
            <rFont val="MS P ゴシック"/>
            <family val="3"/>
            <charset val="128"/>
          </rPr>
          <t xml:space="preserve">
　</t>
        </r>
        <r>
          <rPr>
            <sz val="10"/>
            <color indexed="81"/>
            <rFont val="メイリオ"/>
            <family val="3"/>
            <charset val="128"/>
          </rPr>
          <t>秘密の記号</t>
        </r>
      </text>
    </comment>
    <comment ref="E111" authorId="0" shapeId="0" xr:uid="{FC3A2420-F987-4D14-AAB1-D2B00C61B872}">
      <text>
        <r>
          <rPr>
            <sz val="9"/>
            <color indexed="81"/>
            <rFont val="MS P ゴシック"/>
            <family val="3"/>
            <charset val="128"/>
          </rPr>
          <t xml:space="preserve">
　</t>
        </r>
        <r>
          <rPr>
            <sz val="10"/>
            <color indexed="81"/>
            <rFont val="メイリオ"/>
            <family val="3"/>
            <charset val="128"/>
          </rPr>
          <t>通貨</t>
        </r>
      </text>
    </comment>
    <comment ref="E112" authorId="0" shapeId="0" xr:uid="{029C4B15-DDA9-45E6-B61F-5F9547A5F360}">
      <text>
        <r>
          <rPr>
            <sz val="9"/>
            <color indexed="81"/>
            <rFont val="MS P ゴシック"/>
            <family val="3"/>
            <charset val="128"/>
          </rPr>
          <t xml:space="preserve">
　</t>
        </r>
        <r>
          <rPr>
            <sz val="10"/>
            <color indexed="81"/>
            <rFont val="メイリオ"/>
            <family val="3"/>
            <charset val="128"/>
          </rPr>
          <t>直接労働者</t>
        </r>
      </text>
    </comment>
    <comment ref="E113" authorId="0" shapeId="0" xr:uid="{FF6E6E14-5586-4E77-ADB4-C70A6C6470D7}">
      <text>
        <r>
          <rPr>
            <sz val="9"/>
            <color indexed="81"/>
            <rFont val="MS P ゴシック"/>
            <family val="3"/>
            <charset val="128"/>
          </rPr>
          <t xml:space="preserve">
　</t>
        </r>
        <r>
          <rPr>
            <sz val="10"/>
            <color indexed="81"/>
            <rFont val="メイリオ"/>
            <family val="3"/>
            <charset val="128"/>
          </rPr>
          <t>毎月</t>
        </r>
      </text>
    </comment>
    <comment ref="E114" authorId="0" shapeId="0" xr:uid="{181C0316-B716-4877-A547-F3E1E3F4192C}">
      <text>
        <r>
          <rPr>
            <sz val="9"/>
            <color indexed="81"/>
            <rFont val="MS P ゴシック"/>
            <family val="3"/>
            <charset val="128"/>
          </rPr>
          <t xml:space="preserve">
　</t>
        </r>
        <r>
          <rPr>
            <sz val="10"/>
            <color indexed="81"/>
            <rFont val="メイリオ"/>
            <family val="3"/>
            <charset val="128"/>
          </rPr>
          <t>出産</t>
        </r>
      </text>
    </comment>
    <comment ref="E115" authorId="0" shapeId="0" xr:uid="{69A30E6D-2E00-40A2-8A2E-30AECDDC0A52}">
      <text>
        <r>
          <rPr>
            <sz val="9"/>
            <color indexed="81"/>
            <rFont val="MS P ゴシック"/>
            <family val="3"/>
            <charset val="128"/>
          </rPr>
          <t xml:space="preserve">
　</t>
        </r>
        <r>
          <rPr>
            <sz val="10"/>
            <color indexed="81"/>
            <rFont val="メイリオ"/>
            <family val="3"/>
            <charset val="128"/>
          </rPr>
          <t>非常</t>
        </r>
      </text>
    </comment>
    <comment ref="E116" authorId="0" shapeId="0" xr:uid="{7BB7A8B0-AA14-424E-A7D2-2A5CAF07C954}">
      <text>
        <r>
          <rPr>
            <sz val="9"/>
            <color indexed="81"/>
            <rFont val="MS P ゴシック"/>
            <family val="3"/>
            <charset val="128"/>
          </rPr>
          <t xml:space="preserve">
　</t>
        </r>
        <r>
          <rPr>
            <sz val="10"/>
            <color indexed="81"/>
            <rFont val="メイリオ"/>
            <family val="3"/>
            <charset val="128"/>
          </rPr>
          <t>既往</t>
        </r>
      </text>
    </comment>
    <comment ref="E117" authorId="0" shapeId="0" xr:uid="{F6B813DB-7208-40FF-8E0F-D05255321D80}">
      <text>
        <r>
          <rPr>
            <sz val="9"/>
            <color indexed="81"/>
            <rFont val="MS P ゴシック"/>
            <family val="3"/>
            <charset val="128"/>
          </rPr>
          <t xml:space="preserve">
　</t>
        </r>
        <r>
          <rPr>
            <sz val="10"/>
            <color indexed="81"/>
            <rFont val="メイリオ"/>
            <family val="3"/>
            <charset val="128"/>
          </rPr>
          <t>使用者の責め</t>
        </r>
      </text>
    </comment>
    <comment ref="E118" authorId="0" shapeId="0" xr:uid="{5C09FEC0-D0C3-44E2-AB5B-68464BDAD437}">
      <text>
        <r>
          <rPr>
            <sz val="9"/>
            <color indexed="81"/>
            <rFont val="MS P ゴシック"/>
            <family val="3"/>
            <charset val="128"/>
          </rPr>
          <t xml:space="preserve">
　</t>
        </r>
        <r>
          <rPr>
            <sz val="10"/>
            <color indexed="81"/>
            <rFont val="メイリオ"/>
            <family val="3"/>
            <charset val="128"/>
          </rPr>
          <t>平均賃金</t>
        </r>
      </text>
    </comment>
    <comment ref="E119" authorId="0" shapeId="0" xr:uid="{1F90A373-DF9C-429B-87FE-62C5FFE77EC3}">
      <text>
        <r>
          <rPr>
            <sz val="9"/>
            <color indexed="81"/>
            <rFont val="MS P ゴシック"/>
            <family val="3"/>
            <charset val="128"/>
          </rPr>
          <t xml:space="preserve">
　</t>
        </r>
        <r>
          <rPr>
            <sz val="10"/>
            <color indexed="81"/>
            <rFont val="メイリオ"/>
            <family val="3"/>
            <charset val="128"/>
          </rPr>
          <t>60</t>
        </r>
      </text>
    </comment>
    <comment ref="E120" authorId="0" shapeId="0" xr:uid="{E8B35BE1-F75A-43AF-8FAE-5C7B6F2D7F90}">
      <text>
        <r>
          <rPr>
            <sz val="9"/>
            <color indexed="81"/>
            <rFont val="MS P ゴシック"/>
            <family val="3"/>
            <charset val="128"/>
          </rPr>
          <t xml:space="preserve">
　</t>
        </r>
        <r>
          <rPr>
            <sz val="10"/>
            <color indexed="81"/>
            <rFont val="メイリオ"/>
            <family val="3"/>
            <charset val="128"/>
          </rPr>
          <t>40</t>
        </r>
      </text>
    </comment>
    <comment ref="E121" authorId="0" shapeId="0" xr:uid="{1D5BB694-C084-4F2A-B40C-BCC27B365407}">
      <text>
        <r>
          <rPr>
            <sz val="9"/>
            <color indexed="81"/>
            <rFont val="MS P ゴシック"/>
            <family val="3"/>
            <charset val="128"/>
          </rPr>
          <t xml:space="preserve">
　</t>
        </r>
        <r>
          <rPr>
            <sz val="10"/>
            <color indexed="81"/>
            <rFont val="メイリオ"/>
            <family val="3"/>
            <charset val="128"/>
          </rPr>
          <t>除き</t>
        </r>
      </text>
    </comment>
    <comment ref="E122" authorId="0" shapeId="0" xr:uid="{BFA0CB81-BE89-4519-B449-299BE8D77F37}">
      <text>
        <r>
          <rPr>
            <sz val="9"/>
            <color indexed="81"/>
            <rFont val="MS P ゴシック"/>
            <family val="3"/>
            <charset val="128"/>
          </rPr>
          <t xml:space="preserve">
　</t>
        </r>
        <r>
          <rPr>
            <sz val="10"/>
            <color indexed="81"/>
            <rFont val="メイリオ"/>
            <family val="3"/>
            <charset val="128"/>
          </rPr>
          <t>8</t>
        </r>
      </text>
    </comment>
    <comment ref="E123" authorId="0" shapeId="0" xr:uid="{CAD84A3F-5611-41FA-B897-F75FDF2FD860}">
      <text>
        <r>
          <rPr>
            <sz val="9"/>
            <color indexed="81"/>
            <rFont val="MS P ゴシック"/>
            <family val="3"/>
            <charset val="128"/>
          </rPr>
          <t xml:space="preserve">
　</t>
        </r>
        <r>
          <rPr>
            <sz val="10"/>
            <color indexed="81"/>
            <rFont val="メイリオ"/>
            <family val="3"/>
            <charset val="128"/>
          </rPr>
          <t>労働協約</t>
        </r>
      </text>
    </comment>
    <comment ref="E124" authorId="0" shapeId="0" xr:uid="{D86902B4-5251-43A6-AFF2-E97941745CA0}">
      <text>
        <r>
          <rPr>
            <sz val="9"/>
            <color indexed="81"/>
            <rFont val="MS P ゴシック"/>
            <family val="3"/>
            <charset val="128"/>
          </rPr>
          <t xml:space="preserve">
　</t>
        </r>
        <r>
          <rPr>
            <sz val="10"/>
            <color indexed="81"/>
            <rFont val="メイリオ"/>
            <family val="3"/>
            <charset val="128"/>
          </rPr>
          <t>就業規則</t>
        </r>
      </text>
    </comment>
    <comment ref="E125" authorId="0" shapeId="0" xr:uid="{B0FA11A8-6B7C-4B5F-A2E2-9F34296A54CA}">
      <text>
        <r>
          <rPr>
            <sz val="9"/>
            <color indexed="81"/>
            <rFont val="MS P ゴシック"/>
            <family val="3"/>
            <charset val="128"/>
          </rPr>
          <t xml:space="preserve">
　</t>
        </r>
        <r>
          <rPr>
            <sz val="10"/>
            <color indexed="81"/>
            <rFont val="メイリオ"/>
            <family val="3"/>
            <charset val="128"/>
          </rPr>
          <t>臨時に支払われる賃金</t>
        </r>
      </text>
    </comment>
    <comment ref="E126" authorId="0" shapeId="0" xr:uid="{DC17740F-EFE4-4946-A4BA-AD2F61FD5185}">
      <text>
        <r>
          <rPr>
            <sz val="9"/>
            <color indexed="81"/>
            <rFont val="MS P ゴシック"/>
            <family val="3"/>
            <charset val="128"/>
          </rPr>
          <t xml:space="preserve">
　</t>
        </r>
        <r>
          <rPr>
            <sz val="10"/>
            <color indexed="81"/>
            <rFont val="メイリオ"/>
            <family val="3"/>
            <charset val="128"/>
          </rPr>
          <t>３箇月</t>
        </r>
      </text>
    </comment>
    <comment ref="E127" authorId="0" shapeId="0" xr:uid="{BB2CEA8F-FD70-47C7-AD3A-A72FC7C99138}">
      <text>
        <r>
          <rPr>
            <sz val="9"/>
            <color indexed="81"/>
            <rFont val="MS P ゴシック"/>
            <family val="3"/>
            <charset val="128"/>
          </rPr>
          <t xml:space="preserve">
　</t>
        </r>
        <r>
          <rPr>
            <sz val="10"/>
            <color indexed="81"/>
            <rFont val="メイリオ"/>
            <family val="3"/>
            <charset val="128"/>
          </rPr>
          <t>賃金の総額</t>
        </r>
      </text>
    </comment>
    <comment ref="E128" authorId="0" shapeId="0" xr:uid="{CDB7EDE1-03BE-4353-9396-A5C5EEA74195}">
      <text>
        <r>
          <rPr>
            <sz val="9"/>
            <color indexed="81"/>
            <rFont val="MS P ゴシック"/>
            <family val="3"/>
            <charset val="128"/>
          </rPr>
          <t xml:space="preserve">
　</t>
        </r>
        <r>
          <rPr>
            <sz val="10"/>
            <color indexed="81"/>
            <rFont val="メイリオ"/>
            <family val="3"/>
            <charset val="128"/>
          </rPr>
          <t>算入されない</t>
        </r>
      </text>
    </comment>
    <comment ref="E129" authorId="0" shapeId="0" xr:uid="{B2424274-04DA-47A7-9518-B5CCA38B1F84}">
      <text>
        <r>
          <rPr>
            <sz val="9"/>
            <color indexed="81"/>
            <rFont val="MS P ゴシック"/>
            <family val="3"/>
            <charset val="128"/>
          </rPr>
          <t xml:space="preserve">
　</t>
        </r>
        <r>
          <rPr>
            <sz val="10"/>
            <color indexed="81"/>
            <rFont val="メイリオ"/>
            <family val="3"/>
            <charset val="128"/>
          </rPr>
          <t>労働協約</t>
        </r>
      </text>
    </comment>
    <comment ref="E130" authorId="0" shapeId="0" xr:uid="{A6BF93E8-A4EE-4236-8485-FD0A16A5B7F6}">
      <text>
        <r>
          <rPr>
            <sz val="9"/>
            <color indexed="81"/>
            <rFont val="MS P ゴシック"/>
            <family val="3"/>
            <charset val="128"/>
          </rPr>
          <t xml:space="preserve">
　</t>
        </r>
        <r>
          <rPr>
            <sz val="10"/>
            <color indexed="81"/>
            <rFont val="メイリオ"/>
            <family val="3"/>
            <charset val="128"/>
          </rPr>
          <t>各月分の賃金の前払い</t>
        </r>
      </text>
    </comment>
    <comment ref="E131" authorId="0" shapeId="0" xr:uid="{C9F4CC81-4F8B-4DDC-A475-9D411DD8D941}">
      <text>
        <r>
          <rPr>
            <sz val="9"/>
            <color indexed="81"/>
            <rFont val="MS P ゴシック"/>
            <family val="3"/>
            <charset val="128"/>
          </rPr>
          <t xml:space="preserve">
　</t>
        </r>
        <r>
          <rPr>
            <sz val="10"/>
            <color indexed="81"/>
            <rFont val="メイリオ"/>
            <family val="3"/>
            <charset val="128"/>
          </rPr>
          <t>加えなければならない</t>
        </r>
      </text>
    </comment>
    <comment ref="E132" authorId="0" shapeId="0" xr:uid="{73C53AE8-8986-4323-99F7-0DF4B6008C32}">
      <text>
        <r>
          <rPr>
            <sz val="9"/>
            <color indexed="81"/>
            <rFont val="MS P ゴシック"/>
            <family val="3"/>
            <charset val="128"/>
          </rPr>
          <t xml:space="preserve">
　</t>
        </r>
        <r>
          <rPr>
            <sz val="10"/>
            <color indexed="81"/>
            <rFont val="メイリオ"/>
            <family val="3"/>
            <charset val="128"/>
          </rPr>
          <t>通貨以外のもの</t>
        </r>
      </text>
    </comment>
    <comment ref="E133" authorId="0" shapeId="0" xr:uid="{145116B9-87B7-4811-AF13-038683ECED77}">
      <text>
        <r>
          <rPr>
            <sz val="9"/>
            <color indexed="81"/>
            <rFont val="MS P ゴシック"/>
            <family val="3"/>
            <charset val="128"/>
          </rPr>
          <t xml:space="preserve">
　</t>
        </r>
        <r>
          <rPr>
            <sz val="10"/>
            <color indexed="81"/>
            <rFont val="メイリオ"/>
            <family val="3"/>
            <charset val="128"/>
          </rPr>
          <t>労働協約</t>
        </r>
      </text>
    </comment>
    <comment ref="E134" authorId="0" shapeId="0" xr:uid="{97F5B1F3-9497-488D-BF06-2732F16E6F75}">
      <text>
        <r>
          <rPr>
            <sz val="9"/>
            <color indexed="81"/>
            <rFont val="MS P ゴシック"/>
            <family val="3"/>
            <charset val="128"/>
          </rPr>
          <t xml:space="preserve">
　</t>
        </r>
        <r>
          <rPr>
            <sz val="10"/>
            <color indexed="81"/>
            <rFont val="メイリオ"/>
            <family val="3"/>
            <charset val="128"/>
          </rPr>
          <t>受けない労働者を除く</t>
        </r>
      </text>
    </comment>
    <comment ref="E135" authorId="0" shapeId="0" xr:uid="{A626E79E-81CD-4A4B-8348-EA8060D3EDB8}">
      <text>
        <r>
          <rPr>
            <sz val="9"/>
            <color indexed="81"/>
            <rFont val="MS P ゴシック"/>
            <family val="3"/>
            <charset val="128"/>
          </rPr>
          <t xml:space="preserve">
　</t>
        </r>
        <r>
          <rPr>
            <sz val="10"/>
            <color indexed="81"/>
            <rFont val="メイリオ"/>
            <family val="3"/>
            <charset val="128"/>
          </rPr>
          <t>労働者の同意</t>
        </r>
      </text>
    </comment>
    <comment ref="E136" authorId="0" shapeId="0" xr:uid="{ED67D9B0-8160-4C8E-B649-A756FE5A23CF}">
      <text>
        <r>
          <rPr>
            <sz val="9"/>
            <color indexed="81"/>
            <rFont val="MS P ゴシック"/>
            <family val="3"/>
            <charset val="128"/>
          </rPr>
          <t xml:space="preserve">
　</t>
        </r>
        <r>
          <rPr>
            <sz val="10"/>
            <color indexed="81"/>
            <rFont val="メイリオ"/>
            <family val="3"/>
            <charset val="128"/>
          </rPr>
          <t>賃金の支払</t>
        </r>
      </text>
    </comment>
    <comment ref="E137" authorId="0" shapeId="0" xr:uid="{E27C5772-720A-497F-A7F7-78CE33B518B4}">
      <text>
        <r>
          <rPr>
            <sz val="9"/>
            <color indexed="81"/>
            <rFont val="MS P ゴシック"/>
            <family val="3"/>
            <charset val="128"/>
          </rPr>
          <t xml:space="preserve">
　</t>
        </r>
        <r>
          <rPr>
            <sz val="10"/>
            <color indexed="81"/>
            <rFont val="メイリオ"/>
            <family val="3"/>
            <charset val="128"/>
          </rPr>
          <t>銀行口座</t>
        </r>
      </text>
    </comment>
    <comment ref="E138" authorId="0" shapeId="0" xr:uid="{F44A00C1-B1DA-41E7-993E-FDC6311B21A6}">
      <text>
        <r>
          <rPr>
            <sz val="9"/>
            <color indexed="81"/>
            <rFont val="MS P ゴシック"/>
            <family val="3"/>
            <charset val="128"/>
          </rPr>
          <t xml:space="preserve">
　</t>
        </r>
        <r>
          <rPr>
            <sz val="10"/>
            <color indexed="81"/>
            <rFont val="メイリオ"/>
            <family val="3"/>
            <charset val="128"/>
          </rPr>
          <t>退職金債権</t>
        </r>
      </text>
    </comment>
    <comment ref="E139" authorId="0" shapeId="0" xr:uid="{9B991D48-9749-4ADC-8457-0A9ADB634D36}">
      <text>
        <r>
          <rPr>
            <sz val="9"/>
            <color indexed="81"/>
            <rFont val="MS P ゴシック"/>
            <family val="3"/>
            <charset val="128"/>
          </rPr>
          <t xml:space="preserve">
　</t>
        </r>
        <r>
          <rPr>
            <sz val="10"/>
            <color indexed="81"/>
            <rFont val="メイリオ"/>
            <family val="3"/>
            <charset val="128"/>
          </rPr>
          <t>労働者の自由な意思</t>
        </r>
      </text>
    </comment>
    <comment ref="E140" authorId="0" shapeId="0" xr:uid="{9749E261-2A81-496B-9319-4595B7E4EB44}">
      <text>
        <r>
          <rPr>
            <sz val="9"/>
            <color indexed="81"/>
            <rFont val="MS P ゴシック"/>
            <family val="3"/>
            <charset val="128"/>
          </rPr>
          <t xml:space="preserve">
　</t>
        </r>
        <r>
          <rPr>
            <sz val="10"/>
            <color indexed="81"/>
            <rFont val="メイリオ"/>
            <family val="3"/>
            <charset val="128"/>
          </rPr>
          <t>有効</t>
        </r>
      </text>
    </comment>
    <comment ref="E141" authorId="0" shapeId="0" xr:uid="{9A5F8B97-3070-4AEB-91C7-48ACE3884167}">
      <text>
        <r>
          <rPr>
            <sz val="9"/>
            <color indexed="81"/>
            <rFont val="MS P ゴシック"/>
            <family val="3"/>
            <charset val="128"/>
          </rPr>
          <t xml:space="preserve">
　</t>
        </r>
        <r>
          <rPr>
            <sz val="10"/>
            <color indexed="81"/>
            <rFont val="メイリオ"/>
            <family val="3"/>
            <charset val="128"/>
          </rPr>
          <t>差押処分</t>
        </r>
      </text>
    </comment>
    <comment ref="E142" authorId="0" shapeId="0" xr:uid="{57D3892D-1577-4155-9C77-B782D09305B5}">
      <text>
        <r>
          <rPr>
            <sz val="9"/>
            <color indexed="81"/>
            <rFont val="MS P ゴシック"/>
            <family val="3"/>
            <charset val="128"/>
          </rPr>
          <t xml:space="preserve">
　</t>
        </r>
        <r>
          <rPr>
            <sz val="10"/>
            <color indexed="81"/>
            <rFont val="メイリオ"/>
            <family val="3"/>
            <charset val="128"/>
          </rPr>
          <t>直接払</t>
        </r>
      </text>
    </comment>
    <comment ref="E143" authorId="0" shapeId="0" xr:uid="{5ACB2568-0720-4D9E-B04F-0125EACEB8E7}">
      <text>
        <r>
          <rPr>
            <sz val="9"/>
            <color indexed="81"/>
            <rFont val="MS P ゴシック"/>
            <family val="3"/>
            <charset val="128"/>
          </rPr>
          <t xml:space="preserve">
　</t>
        </r>
        <r>
          <rPr>
            <sz val="10"/>
            <color indexed="81"/>
            <rFont val="メイリオ"/>
            <family val="3"/>
            <charset val="128"/>
          </rPr>
          <t>しない</t>
        </r>
      </text>
    </comment>
    <comment ref="E144" authorId="0" shapeId="0" xr:uid="{A7416758-5AEF-447B-BE68-9FEA078AF52B}">
      <text>
        <r>
          <rPr>
            <sz val="9"/>
            <color indexed="81"/>
            <rFont val="MS P ゴシック"/>
            <family val="3"/>
            <charset val="128"/>
          </rPr>
          <t xml:space="preserve">
　</t>
        </r>
        <r>
          <rPr>
            <sz val="10"/>
            <color indexed="81"/>
            <rFont val="メイリオ"/>
            <family val="3"/>
            <charset val="128"/>
          </rPr>
          <t>労使協定</t>
        </r>
      </text>
    </comment>
    <comment ref="E145" authorId="0" shapeId="0" xr:uid="{CB03D625-110E-41CF-860F-B81D433FB90A}">
      <text>
        <r>
          <rPr>
            <sz val="9"/>
            <color indexed="81"/>
            <rFont val="MS P ゴシック"/>
            <family val="3"/>
            <charset val="128"/>
          </rPr>
          <t xml:space="preserve">
　</t>
        </r>
        <r>
          <rPr>
            <sz val="10"/>
            <color indexed="81"/>
            <rFont val="メイリオ"/>
            <family val="3"/>
            <charset val="128"/>
          </rPr>
          <t>就業規則</t>
        </r>
      </text>
    </comment>
    <comment ref="E146" authorId="0" shapeId="0" xr:uid="{FC4A871A-4368-4EC7-8F88-EF42EF4AD552}">
      <text>
        <r>
          <rPr>
            <sz val="9"/>
            <color indexed="81"/>
            <rFont val="MS P ゴシック"/>
            <family val="3"/>
            <charset val="128"/>
          </rPr>
          <t xml:space="preserve">
　</t>
        </r>
        <r>
          <rPr>
            <sz val="10"/>
            <color indexed="81"/>
            <rFont val="メイリオ"/>
            <family val="3"/>
            <charset val="128"/>
          </rPr>
          <t>1箇月</t>
        </r>
      </text>
    </comment>
    <comment ref="E147" authorId="0" shapeId="0" xr:uid="{9BF57C1D-5FAB-4506-BB84-8FB860D942DA}">
      <text>
        <r>
          <rPr>
            <sz val="9"/>
            <color indexed="81"/>
            <rFont val="MS P ゴシック"/>
            <family val="3"/>
            <charset val="128"/>
          </rPr>
          <t xml:space="preserve">
　</t>
        </r>
        <r>
          <rPr>
            <sz val="10"/>
            <color indexed="81"/>
            <rFont val="メイリオ"/>
            <family val="3"/>
            <charset val="128"/>
          </rPr>
          <t>始業及び終業</t>
        </r>
      </text>
    </comment>
    <comment ref="E148" authorId="0" shapeId="0" xr:uid="{583DF570-0440-416B-BC8C-9A508E38FD9D}">
      <text>
        <r>
          <rPr>
            <sz val="9"/>
            <color indexed="81"/>
            <rFont val="MS P ゴシック"/>
            <family val="3"/>
            <charset val="128"/>
          </rPr>
          <t xml:space="preserve">
　</t>
        </r>
        <r>
          <rPr>
            <sz val="10"/>
            <color indexed="81"/>
            <rFont val="メイリオ"/>
            <family val="3"/>
            <charset val="128"/>
          </rPr>
          <t>労使協定</t>
        </r>
      </text>
    </comment>
    <comment ref="E149" authorId="0" shapeId="0" xr:uid="{96550578-927D-4D52-AD62-5A6A3A73795C}">
      <text>
        <r>
          <rPr>
            <sz val="9"/>
            <color indexed="81"/>
            <rFont val="MS P ゴシック"/>
            <family val="3"/>
            <charset val="128"/>
          </rPr>
          <t xml:space="preserve">
　</t>
        </r>
        <r>
          <rPr>
            <sz val="10"/>
            <color indexed="81"/>
            <rFont val="メイリオ"/>
            <family val="3"/>
            <charset val="128"/>
          </rPr>
          <t>法定労働時間</t>
        </r>
      </text>
    </comment>
    <comment ref="E150" authorId="0" shapeId="0" xr:uid="{BB869DDE-1572-4E2A-9650-4DAAD352D868}">
      <text>
        <r>
          <rPr>
            <sz val="9"/>
            <color indexed="81"/>
            <rFont val="MS P ゴシック"/>
            <family val="3"/>
            <charset val="128"/>
          </rPr>
          <t xml:space="preserve">
　</t>
        </r>
        <r>
          <rPr>
            <sz val="10"/>
            <color indexed="81"/>
            <rFont val="メイリオ"/>
            <family val="3"/>
            <charset val="128"/>
          </rPr>
          <t>労使協定</t>
        </r>
      </text>
    </comment>
    <comment ref="E151" authorId="0" shapeId="0" xr:uid="{6005AE6A-78C4-4638-9733-ECC1A40A0E20}">
      <text>
        <r>
          <rPr>
            <sz val="9"/>
            <color indexed="81"/>
            <rFont val="MS P ゴシック"/>
            <family val="3"/>
            <charset val="128"/>
          </rPr>
          <t xml:space="preserve">
　</t>
        </r>
        <r>
          <rPr>
            <sz val="10"/>
            <color indexed="81"/>
            <rFont val="メイリオ"/>
            <family val="3"/>
            <charset val="128"/>
          </rPr>
          <t>対象期間</t>
        </r>
      </text>
    </comment>
    <comment ref="E152" authorId="0" shapeId="0" xr:uid="{6EB05DC8-823E-4C62-A327-7F53EC45B997}">
      <text>
        <r>
          <rPr>
            <sz val="9"/>
            <color indexed="81"/>
            <rFont val="MS P ゴシック"/>
            <family val="3"/>
            <charset val="128"/>
          </rPr>
          <t xml:space="preserve">
　</t>
        </r>
        <r>
          <rPr>
            <sz val="10"/>
            <color indexed="81"/>
            <rFont val="メイリオ"/>
            <family val="3"/>
            <charset val="128"/>
          </rPr>
          <t>特定された</t>
        </r>
      </text>
    </comment>
    <comment ref="E153" authorId="0" shapeId="0" xr:uid="{1660F437-4927-4869-84AC-0FABF8C81675}">
      <text>
        <r>
          <rPr>
            <sz val="9"/>
            <color indexed="81"/>
            <rFont val="MS P ゴシック"/>
            <family val="3"/>
            <charset val="128"/>
          </rPr>
          <t xml:space="preserve">
　</t>
        </r>
        <r>
          <rPr>
            <sz val="10"/>
            <color indexed="81"/>
            <rFont val="メイリオ"/>
            <family val="3"/>
            <charset val="128"/>
          </rPr>
          <t>著しい閑散の差</t>
        </r>
      </text>
    </comment>
    <comment ref="E154" authorId="0" shapeId="0" xr:uid="{4E1E3E4B-1409-411F-9F1A-0D232383E517}">
      <text>
        <r>
          <rPr>
            <sz val="9"/>
            <color indexed="81"/>
            <rFont val="MS P ゴシック"/>
            <family val="3"/>
            <charset val="128"/>
          </rPr>
          <t xml:space="preserve">
　</t>
        </r>
        <r>
          <rPr>
            <sz val="10"/>
            <color indexed="81"/>
            <rFont val="メイリオ"/>
            <family val="3"/>
            <charset val="128"/>
          </rPr>
          <t>特定することが困難</t>
        </r>
      </text>
    </comment>
    <comment ref="E155" authorId="0" shapeId="0" xr:uid="{0681FDF0-A6FD-45DE-AF09-3217F1A48288}">
      <text>
        <r>
          <rPr>
            <sz val="9"/>
            <color indexed="81"/>
            <rFont val="MS P ゴシック"/>
            <family val="3"/>
            <charset val="128"/>
          </rPr>
          <t xml:space="preserve">
　</t>
        </r>
        <r>
          <rPr>
            <sz val="10"/>
            <color indexed="81"/>
            <rFont val="メイリオ"/>
            <family val="3"/>
            <charset val="128"/>
          </rPr>
          <t>30人未満</t>
        </r>
      </text>
    </comment>
    <comment ref="E156" authorId="0" shapeId="0" xr:uid="{CBB6445F-85F9-4559-906E-A9DBA1CB62C0}">
      <text>
        <r>
          <rPr>
            <sz val="9"/>
            <color indexed="81"/>
            <rFont val="MS P ゴシック"/>
            <family val="3"/>
            <charset val="128"/>
          </rPr>
          <t xml:space="preserve">
　</t>
        </r>
        <r>
          <rPr>
            <sz val="10"/>
            <color indexed="81"/>
            <rFont val="メイリオ"/>
            <family val="3"/>
            <charset val="128"/>
          </rPr>
          <t>災害</t>
        </r>
      </text>
    </comment>
    <comment ref="E157" authorId="0" shapeId="0" xr:uid="{118FD08E-A000-41FA-A354-A94346B1BE66}">
      <text>
        <r>
          <rPr>
            <sz val="9"/>
            <color indexed="81"/>
            <rFont val="MS P ゴシック"/>
            <family val="3"/>
            <charset val="128"/>
          </rPr>
          <t xml:space="preserve">
　</t>
        </r>
        <r>
          <rPr>
            <sz val="10"/>
            <color indexed="81"/>
            <rFont val="メイリオ"/>
            <family val="3"/>
            <charset val="128"/>
          </rPr>
          <t>臨時</t>
        </r>
      </text>
    </comment>
    <comment ref="E158" authorId="0" shapeId="0" xr:uid="{BF34E5D9-6472-4AD3-9EBA-AE70EA0B42B9}">
      <text>
        <r>
          <rPr>
            <sz val="9"/>
            <color indexed="81"/>
            <rFont val="MS P ゴシック"/>
            <family val="3"/>
            <charset val="128"/>
          </rPr>
          <t xml:space="preserve">
　</t>
        </r>
        <r>
          <rPr>
            <sz val="10"/>
            <color indexed="81"/>
            <rFont val="メイリオ"/>
            <family val="3"/>
            <charset val="128"/>
          </rPr>
          <t>許可</t>
        </r>
      </text>
    </comment>
    <comment ref="E159" authorId="0" shapeId="0" xr:uid="{0907E499-93C1-481B-AAE2-330FB9F98E97}">
      <text>
        <r>
          <rPr>
            <sz val="9"/>
            <color indexed="81"/>
            <rFont val="MS P ゴシック"/>
            <family val="3"/>
            <charset val="128"/>
          </rPr>
          <t xml:space="preserve">
　</t>
        </r>
        <r>
          <rPr>
            <sz val="10"/>
            <color indexed="81"/>
            <rFont val="メイリオ"/>
            <family val="3"/>
            <charset val="128"/>
          </rPr>
          <t>6</t>
        </r>
      </text>
    </comment>
    <comment ref="E160" authorId="0" shapeId="0" xr:uid="{942D7AD2-D94E-412B-8136-A8FA9FBFCF93}">
      <text>
        <r>
          <rPr>
            <sz val="9"/>
            <color indexed="81"/>
            <rFont val="MS P ゴシック"/>
            <family val="3"/>
            <charset val="128"/>
          </rPr>
          <t xml:space="preserve">
　</t>
        </r>
        <r>
          <rPr>
            <sz val="10"/>
            <color indexed="81"/>
            <rFont val="メイリオ"/>
            <family val="3"/>
            <charset val="128"/>
          </rPr>
          <t>1時間</t>
        </r>
      </text>
    </comment>
    <comment ref="E161" authorId="0" shapeId="0" xr:uid="{B41117B2-5009-4A9F-96C2-DE43B997EC19}">
      <text>
        <r>
          <rPr>
            <sz val="9"/>
            <color indexed="81"/>
            <rFont val="MS P ゴシック"/>
            <family val="3"/>
            <charset val="128"/>
          </rPr>
          <t xml:space="preserve">
　</t>
        </r>
        <r>
          <rPr>
            <sz val="10"/>
            <color indexed="81"/>
            <rFont val="メイリオ"/>
            <family val="3"/>
            <charset val="128"/>
          </rPr>
          <t>労働時間の途中</t>
        </r>
      </text>
    </comment>
    <comment ref="E162" authorId="0" shapeId="0" xr:uid="{BFAFB376-77A2-4A3F-9FB0-DAE7767DB4E1}">
      <text>
        <r>
          <rPr>
            <sz val="9"/>
            <color indexed="81"/>
            <rFont val="MS P ゴシック"/>
            <family val="3"/>
            <charset val="128"/>
          </rPr>
          <t xml:space="preserve">
　</t>
        </r>
        <r>
          <rPr>
            <sz val="10"/>
            <color indexed="81"/>
            <rFont val="メイリオ"/>
            <family val="3"/>
            <charset val="128"/>
          </rPr>
          <t>毎週</t>
        </r>
      </text>
    </comment>
    <comment ref="E163" authorId="0" shapeId="0" xr:uid="{E2391C02-F6E3-4349-8E67-B1C8AC80C39F}">
      <text>
        <r>
          <rPr>
            <sz val="9"/>
            <color indexed="81"/>
            <rFont val="MS P ゴシック"/>
            <family val="3"/>
            <charset val="128"/>
          </rPr>
          <t xml:space="preserve">
　</t>
        </r>
        <r>
          <rPr>
            <sz val="10"/>
            <color indexed="81"/>
            <rFont val="メイリオ"/>
            <family val="3"/>
            <charset val="128"/>
          </rPr>
          <t>1</t>
        </r>
      </text>
    </comment>
    <comment ref="E164" authorId="0" shapeId="0" xr:uid="{C32E1892-7F96-4D82-86A5-BF3555D1A4D9}">
      <text>
        <r>
          <rPr>
            <sz val="9"/>
            <color indexed="81"/>
            <rFont val="MS P ゴシック"/>
            <family val="3"/>
            <charset val="128"/>
          </rPr>
          <t xml:space="preserve">
　</t>
        </r>
        <r>
          <rPr>
            <sz val="10"/>
            <color indexed="81"/>
            <rFont val="メイリオ"/>
            <family val="3"/>
            <charset val="128"/>
          </rPr>
          <t>4</t>
        </r>
      </text>
    </comment>
    <comment ref="E165" authorId="0" shapeId="0" xr:uid="{6B9B01EB-7F8B-480A-BABC-2056ED04E9E3}">
      <text>
        <r>
          <rPr>
            <sz val="9"/>
            <color indexed="81"/>
            <rFont val="MS P ゴシック"/>
            <family val="3"/>
            <charset val="128"/>
          </rPr>
          <t xml:space="preserve">
　</t>
        </r>
        <r>
          <rPr>
            <sz val="10"/>
            <color indexed="81"/>
            <rFont val="メイリオ"/>
            <family val="3"/>
            <charset val="128"/>
          </rPr>
          <t>労働者の過半数</t>
        </r>
      </text>
    </comment>
    <comment ref="E166" authorId="0" shapeId="0" xr:uid="{7B0E6B56-C01C-47F7-928A-A7712DB86A06}">
      <text>
        <r>
          <rPr>
            <sz val="9"/>
            <color indexed="81"/>
            <rFont val="MS P ゴシック"/>
            <family val="3"/>
            <charset val="128"/>
          </rPr>
          <t xml:space="preserve">
　</t>
        </r>
        <r>
          <rPr>
            <sz val="10"/>
            <color indexed="81"/>
            <rFont val="メイリオ"/>
            <family val="3"/>
            <charset val="128"/>
          </rPr>
          <t>協定</t>
        </r>
      </text>
    </comment>
    <comment ref="E167" authorId="0" shapeId="0" xr:uid="{D68C2FE2-C3A3-4C09-B5C9-BA53671A792D}">
      <text>
        <r>
          <rPr>
            <sz val="9"/>
            <color indexed="81"/>
            <rFont val="MS P ゴシック"/>
            <family val="3"/>
            <charset val="128"/>
          </rPr>
          <t xml:space="preserve">
　</t>
        </r>
        <r>
          <rPr>
            <sz val="10"/>
            <color indexed="81"/>
            <rFont val="メイリオ"/>
            <family val="3"/>
            <charset val="128"/>
          </rPr>
          <t>労働時間</t>
        </r>
      </text>
    </comment>
    <comment ref="E168" authorId="0" shapeId="0" xr:uid="{E7B06E25-1006-41F8-8136-C344EC47DC0A}">
      <text>
        <r>
          <rPr>
            <sz val="9"/>
            <color indexed="81"/>
            <rFont val="MS P ゴシック"/>
            <family val="3"/>
            <charset val="128"/>
          </rPr>
          <t xml:space="preserve">
　</t>
        </r>
        <r>
          <rPr>
            <sz val="10"/>
            <color indexed="81"/>
            <rFont val="メイリオ"/>
            <family val="3"/>
            <charset val="128"/>
          </rPr>
          <t>2割5分</t>
        </r>
      </text>
    </comment>
    <comment ref="E169" authorId="0" shapeId="0" xr:uid="{6108C018-67AD-4F71-9D8B-3B0AA91E767A}">
      <text>
        <r>
          <rPr>
            <sz val="9"/>
            <color indexed="81"/>
            <rFont val="MS P ゴシック"/>
            <family val="3"/>
            <charset val="128"/>
          </rPr>
          <t xml:space="preserve">
　</t>
        </r>
        <r>
          <rPr>
            <sz val="10"/>
            <color indexed="81"/>
            <rFont val="メイリオ"/>
            <family val="3"/>
            <charset val="128"/>
          </rPr>
          <t>5</t>
        </r>
      </text>
    </comment>
    <comment ref="E170" authorId="0" shapeId="0" xr:uid="{646876DE-899E-4114-8B14-46F7BD2F6A9E}">
      <text>
        <r>
          <rPr>
            <sz val="9"/>
            <color indexed="81"/>
            <rFont val="MS P ゴシック"/>
            <family val="3"/>
            <charset val="128"/>
          </rPr>
          <t xml:space="preserve">
　</t>
        </r>
        <r>
          <rPr>
            <sz val="10"/>
            <color indexed="81"/>
            <rFont val="メイリオ"/>
            <family val="3"/>
            <charset val="128"/>
          </rPr>
          <t>割増賃金</t>
        </r>
      </text>
    </comment>
    <comment ref="E171" authorId="0" shapeId="0" xr:uid="{EFA96BAF-AAAE-4CA0-A482-683A8F13C89B}">
      <text>
        <r>
          <rPr>
            <sz val="9"/>
            <color indexed="81"/>
            <rFont val="MS P ゴシック"/>
            <family val="3"/>
            <charset val="128"/>
          </rPr>
          <t xml:space="preserve">
　</t>
        </r>
        <r>
          <rPr>
            <sz val="10"/>
            <color indexed="81"/>
            <rFont val="メイリオ"/>
            <family val="3"/>
            <charset val="128"/>
          </rPr>
          <t>事業場外</t>
        </r>
      </text>
    </comment>
    <comment ref="E172" authorId="0" shapeId="0" xr:uid="{C38F699D-F89D-4924-A514-A531FDCA6CE8}">
      <text>
        <r>
          <rPr>
            <sz val="9"/>
            <color indexed="81"/>
            <rFont val="MS P ゴシック"/>
            <family val="3"/>
            <charset val="128"/>
          </rPr>
          <t xml:space="preserve">
　</t>
        </r>
        <r>
          <rPr>
            <sz val="10"/>
            <color indexed="81"/>
            <rFont val="メイリオ"/>
            <family val="3"/>
            <charset val="128"/>
          </rPr>
          <t>算定し難い</t>
        </r>
      </text>
    </comment>
    <comment ref="E173" authorId="0" shapeId="0" xr:uid="{10C7C23E-327A-46A1-B709-BE611CCCD1B2}">
      <text>
        <r>
          <rPr>
            <sz val="9"/>
            <color indexed="81"/>
            <rFont val="MS P ゴシック"/>
            <family val="3"/>
            <charset val="128"/>
          </rPr>
          <t xml:space="preserve">
　</t>
        </r>
        <r>
          <rPr>
            <sz val="10"/>
            <color indexed="81"/>
            <rFont val="メイリオ"/>
            <family val="3"/>
            <charset val="128"/>
          </rPr>
          <t>所定労働時間</t>
        </r>
      </text>
    </comment>
    <comment ref="E174" authorId="0" shapeId="0" xr:uid="{C373FF49-E2F4-40F6-958C-65EDE9068A1C}">
      <text>
        <r>
          <rPr>
            <sz val="9"/>
            <color indexed="81"/>
            <rFont val="MS P ゴシック"/>
            <family val="3"/>
            <charset val="128"/>
          </rPr>
          <t xml:space="preserve">
　</t>
        </r>
        <r>
          <rPr>
            <sz val="10"/>
            <color indexed="81"/>
            <rFont val="メイリオ"/>
            <family val="3"/>
            <charset val="128"/>
          </rPr>
          <t>6</t>
        </r>
      </text>
    </comment>
    <comment ref="E175" authorId="0" shapeId="0" xr:uid="{0F7DE115-5F77-4E9C-8B2F-6A0DB8CC7259}">
      <text>
        <r>
          <rPr>
            <sz val="9"/>
            <color indexed="81"/>
            <rFont val="MS P ゴシック"/>
            <family val="3"/>
            <charset val="128"/>
          </rPr>
          <t xml:space="preserve">
　</t>
        </r>
        <r>
          <rPr>
            <sz val="10"/>
            <color indexed="81"/>
            <rFont val="メイリオ"/>
            <family val="3"/>
            <charset val="128"/>
          </rPr>
          <t>8</t>
        </r>
      </text>
    </comment>
    <comment ref="E176" authorId="0" shapeId="0" xr:uid="{9F164846-6407-4C4B-AD20-0B568154A858}">
      <text>
        <r>
          <rPr>
            <sz val="9"/>
            <color indexed="81"/>
            <rFont val="MS P ゴシック"/>
            <family val="3"/>
            <charset val="128"/>
          </rPr>
          <t xml:space="preserve">
　</t>
        </r>
        <r>
          <rPr>
            <sz val="10"/>
            <color indexed="81"/>
            <rFont val="メイリオ"/>
            <family val="3"/>
            <charset val="128"/>
          </rPr>
          <t>10</t>
        </r>
      </text>
    </comment>
    <comment ref="E177" authorId="0" shapeId="0" xr:uid="{62235004-797B-42B6-A160-9C254FA83E9A}">
      <text>
        <r>
          <rPr>
            <sz val="9"/>
            <color indexed="81"/>
            <rFont val="MS P ゴシック"/>
            <family val="3"/>
            <charset val="128"/>
          </rPr>
          <t xml:space="preserve">
　</t>
        </r>
        <r>
          <rPr>
            <sz val="10"/>
            <color indexed="81"/>
            <rFont val="メイリオ"/>
            <family val="3"/>
            <charset val="128"/>
          </rPr>
          <t>時季</t>
        </r>
      </text>
    </comment>
    <comment ref="E178" authorId="0" shapeId="0" xr:uid="{3C1C1BF1-94C7-44C7-B7C5-BFB252F38B8A}">
      <text>
        <r>
          <rPr>
            <sz val="9"/>
            <color indexed="81"/>
            <rFont val="MS P ゴシック"/>
            <family val="3"/>
            <charset val="128"/>
          </rPr>
          <t xml:space="preserve">
　</t>
        </r>
        <r>
          <rPr>
            <sz val="10"/>
            <color indexed="81"/>
            <rFont val="メイリオ"/>
            <family val="3"/>
            <charset val="128"/>
          </rPr>
          <t>与えなければならない</t>
        </r>
      </text>
    </comment>
    <comment ref="E179" authorId="0" shapeId="0" xr:uid="{A79521F8-CD7C-4C7C-B6D2-91A43DE8B57F}">
      <text>
        <r>
          <rPr>
            <sz val="9"/>
            <color indexed="81"/>
            <rFont val="MS P ゴシック"/>
            <family val="3"/>
            <charset val="128"/>
          </rPr>
          <t xml:space="preserve">
　</t>
        </r>
        <r>
          <rPr>
            <sz val="10"/>
            <color indexed="81"/>
            <rFont val="メイリオ"/>
            <family val="3"/>
            <charset val="128"/>
          </rPr>
          <t>正常な運営</t>
        </r>
      </text>
    </comment>
    <comment ref="E180" authorId="0" shapeId="0" xr:uid="{4DF123A5-D76E-4B0C-B6FF-40A385FBF15B}">
      <text>
        <r>
          <rPr>
            <sz val="9"/>
            <color indexed="81"/>
            <rFont val="MS P ゴシック"/>
            <family val="3"/>
            <charset val="128"/>
          </rPr>
          <t xml:space="preserve">
　</t>
        </r>
        <r>
          <rPr>
            <sz val="10"/>
            <color indexed="81"/>
            <rFont val="メイリオ"/>
            <family val="3"/>
            <charset val="128"/>
          </rPr>
          <t>機密の事務</t>
        </r>
      </text>
    </comment>
    <comment ref="E181" authorId="0" shapeId="0" xr:uid="{10E033D2-0D2D-4E80-85E3-664994817E39}">
      <text>
        <r>
          <rPr>
            <sz val="9"/>
            <color indexed="81"/>
            <rFont val="MS P ゴシック"/>
            <family val="3"/>
            <charset val="128"/>
          </rPr>
          <t xml:space="preserve">
　</t>
        </r>
        <r>
          <rPr>
            <sz val="10"/>
            <color indexed="81"/>
            <rFont val="メイリオ"/>
            <family val="3"/>
            <charset val="128"/>
          </rPr>
          <t>監視又は断続的労働</t>
        </r>
      </text>
    </comment>
    <comment ref="E182" authorId="0" shapeId="0" xr:uid="{A1549362-6AD9-4D79-9EA8-CA30F3A60D3E}">
      <text>
        <r>
          <rPr>
            <sz val="9"/>
            <color indexed="81"/>
            <rFont val="MS P ゴシック"/>
            <family val="3"/>
            <charset val="128"/>
          </rPr>
          <t xml:space="preserve">
　</t>
        </r>
        <r>
          <rPr>
            <sz val="10"/>
            <color indexed="81"/>
            <rFont val="メイリオ"/>
            <family val="3"/>
            <charset val="128"/>
          </rPr>
          <t>許可</t>
        </r>
      </text>
    </comment>
    <comment ref="E183" authorId="0" shapeId="0" xr:uid="{7A24C9F6-E1DA-4073-92D2-C82E1C65E703}">
      <text>
        <r>
          <rPr>
            <sz val="9"/>
            <color indexed="81"/>
            <rFont val="MS P ゴシック"/>
            <family val="3"/>
            <charset val="128"/>
          </rPr>
          <t xml:space="preserve">
　</t>
        </r>
        <r>
          <rPr>
            <sz val="10"/>
            <color indexed="81"/>
            <rFont val="メイリオ"/>
            <family val="3"/>
            <charset val="128"/>
          </rPr>
          <t>15</t>
        </r>
      </text>
    </comment>
    <comment ref="E184" authorId="0" shapeId="0" xr:uid="{4B66AD8B-274A-4DCC-BF15-A74C372C9646}">
      <text>
        <r>
          <rPr>
            <sz val="9"/>
            <color indexed="81"/>
            <rFont val="MS P ゴシック"/>
            <family val="3"/>
            <charset val="128"/>
          </rPr>
          <t xml:space="preserve">
　</t>
        </r>
        <r>
          <rPr>
            <sz val="10"/>
            <color indexed="81"/>
            <rFont val="メイリオ"/>
            <family val="3"/>
            <charset val="128"/>
          </rPr>
          <t>3月31日</t>
        </r>
      </text>
    </comment>
    <comment ref="E185" authorId="0" shapeId="0" xr:uid="{70C056A3-36FE-4C3A-AFEA-DB6E14624DC3}">
      <text>
        <r>
          <rPr>
            <sz val="9"/>
            <color indexed="81"/>
            <rFont val="MS P ゴシック"/>
            <family val="3"/>
            <charset val="128"/>
          </rPr>
          <t xml:space="preserve">
　</t>
        </r>
        <r>
          <rPr>
            <sz val="10"/>
            <color indexed="81"/>
            <rFont val="メイリオ"/>
            <family val="3"/>
            <charset val="128"/>
          </rPr>
          <t>13</t>
        </r>
      </text>
    </comment>
    <comment ref="E186" authorId="0" shapeId="0" xr:uid="{C5D3D752-6D4A-4307-B859-E8176C87986F}">
      <text>
        <r>
          <rPr>
            <sz val="9"/>
            <color indexed="81"/>
            <rFont val="MS P ゴシック"/>
            <family val="3"/>
            <charset val="128"/>
          </rPr>
          <t xml:space="preserve">
　</t>
        </r>
        <r>
          <rPr>
            <sz val="10"/>
            <color indexed="81"/>
            <rFont val="メイリオ"/>
            <family val="3"/>
            <charset val="128"/>
          </rPr>
          <t>深夜業</t>
        </r>
      </text>
    </comment>
    <comment ref="E187" authorId="0" shapeId="0" xr:uid="{B265047D-3FD1-4847-ACC6-5D1852361D78}">
      <text>
        <r>
          <rPr>
            <sz val="9"/>
            <color indexed="81"/>
            <rFont val="MS P ゴシック"/>
            <family val="3"/>
            <charset val="128"/>
          </rPr>
          <t xml:space="preserve">
　</t>
        </r>
        <r>
          <rPr>
            <sz val="10"/>
            <color indexed="81"/>
            <rFont val="メイリオ"/>
            <family val="3"/>
            <charset val="128"/>
          </rPr>
          <t>1時間</t>
        </r>
      </text>
    </comment>
    <comment ref="E188" authorId="0" shapeId="0" xr:uid="{4EEFA30E-F617-4E86-B829-411F9EC12EAF}">
      <text>
        <r>
          <rPr>
            <sz val="9"/>
            <color indexed="81"/>
            <rFont val="MS P ゴシック"/>
            <family val="3"/>
            <charset val="128"/>
          </rPr>
          <t xml:space="preserve">
　</t>
        </r>
        <r>
          <rPr>
            <sz val="10"/>
            <color indexed="81"/>
            <rFont val="メイリオ"/>
            <family val="3"/>
            <charset val="128"/>
          </rPr>
          <t>30分</t>
        </r>
      </text>
    </comment>
    <comment ref="E189" authorId="0" shapeId="0" xr:uid="{91F2CD42-7EA7-4FE9-B8DF-543CEB942D59}">
      <text>
        <r>
          <rPr>
            <sz val="9"/>
            <color indexed="81"/>
            <rFont val="MS P ゴシック"/>
            <family val="3"/>
            <charset val="128"/>
          </rPr>
          <t xml:space="preserve">
　</t>
        </r>
        <r>
          <rPr>
            <sz val="10"/>
            <color indexed="81"/>
            <rFont val="メイリオ"/>
            <family val="3"/>
            <charset val="128"/>
          </rPr>
          <t>全額</t>
        </r>
      </text>
    </comment>
    <comment ref="E190" authorId="0" shapeId="0" xr:uid="{0E78911C-17F2-4AA2-B3E5-7C02ED5E6834}">
      <text>
        <r>
          <rPr>
            <sz val="9"/>
            <color indexed="81"/>
            <rFont val="MS P ゴシック"/>
            <family val="3"/>
            <charset val="128"/>
          </rPr>
          <t xml:space="preserve">
　</t>
        </r>
        <r>
          <rPr>
            <sz val="10"/>
            <color indexed="81"/>
            <rFont val="メイリオ"/>
            <family val="3"/>
            <charset val="128"/>
          </rPr>
          <t>一方的に賃金を控除</t>
        </r>
      </text>
    </comment>
    <comment ref="E191" authorId="0" shapeId="0" xr:uid="{F6520371-7CA6-4530-B7D8-BF7D1E5B54C6}">
      <text>
        <r>
          <rPr>
            <sz val="9"/>
            <color indexed="81"/>
            <rFont val="MS P ゴシック"/>
            <family val="3"/>
            <charset val="128"/>
          </rPr>
          <t xml:space="preserve">
　</t>
        </r>
        <r>
          <rPr>
            <sz val="10"/>
            <color indexed="81"/>
            <rFont val="メイリオ"/>
            <family val="3"/>
            <charset val="128"/>
          </rPr>
          <t>経済生活</t>
        </r>
      </text>
    </comment>
    <comment ref="E192" authorId="0" shapeId="0" xr:uid="{E4C094C8-E137-4C05-8E32-3B1E75CFC681}">
      <text>
        <r>
          <rPr>
            <sz val="9"/>
            <color indexed="81"/>
            <rFont val="MS P ゴシック"/>
            <family val="3"/>
            <charset val="128"/>
          </rPr>
          <t xml:space="preserve">
　</t>
        </r>
        <r>
          <rPr>
            <sz val="10"/>
            <color indexed="81"/>
            <rFont val="メイリオ"/>
            <family val="3"/>
            <charset val="128"/>
          </rPr>
          <t>一定の期日</t>
        </r>
      </text>
    </comment>
    <comment ref="E193" authorId="0" shapeId="0" xr:uid="{C6636005-FA24-4A7D-96CE-F2E587849F94}">
      <text>
        <r>
          <rPr>
            <sz val="9"/>
            <color indexed="81"/>
            <rFont val="MS P ゴシック"/>
            <family val="3"/>
            <charset val="128"/>
          </rPr>
          <t xml:space="preserve">
　</t>
        </r>
        <r>
          <rPr>
            <sz val="10"/>
            <color indexed="81"/>
            <rFont val="メイリオ"/>
            <family val="3"/>
            <charset val="128"/>
          </rPr>
          <t>暦日</t>
        </r>
      </text>
    </comment>
    <comment ref="E194" authorId="0" shapeId="0" xr:uid="{3297ED00-4578-47DE-AC6F-365927C753DF}">
      <text>
        <r>
          <rPr>
            <sz val="9"/>
            <color indexed="81"/>
            <rFont val="MS P ゴシック"/>
            <family val="3"/>
            <charset val="128"/>
          </rPr>
          <t xml:space="preserve">
　</t>
        </r>
        <r>
          <rPr>
            <sz val="10"/>
            <color indexed="81"/>
            <rFont val="メイリオ"/>
            <family val="3"/>
            <charset val="128"/>
          </rPr>
          <t>月7日</t>
        </r>
      </text>
    </comment>
    <comment ref="E195" authorId="0" shapeId="0" xr:uid="{E7019A04-E103-42E0-9F00-3284F81458DA}">
      <text>
        <r>
          <rPr>
            <sz val="9"/>
            <color indexed="81"/>
            <rFont val="MS P ゴシック"/>
            <family val="3"/>
            <charset val="128"/>
          </rPr>
          <t xml:space="preserve">
　</t>
        </r>
        <r>
          <rPr>
            <sz val="10"/>
            <color indexed="81"/>
            <rFont val="メイリオ"/>
            <family val="3"/>
            <charset val="128"/>
          </rPr>
          <t>出産</t>
        </r>
      </text>
    </comment>
    <comment ref="E196" authorId="0" shapeId="0" xr:uid="{3E9BF501-A2B7-48A5-A4CC-46AF6A7E6A9B}">
      <text>
        <r>
          <rPr>
            <sz val="9"/>
            <color indexed="81"/>
            <rFont val="MS P ゴシック"/>
            <family val="3"/>
            <charset val="128"/>
          </rPr>
          <t xml:space="preserve">
　</t>
        </r>
        <r>
          <rPr>
            <sz val="10"/>
            <color indexed="81"/>
            <rFont val="メイリオ"/>
            <family val="3"/>
            <charset val="128"/>
          </rPr>
          <t>疾病</t>
        </r>
      </text>
    </comment>
    <comment ref="E197" authorId="0" shapeId="0" xr:uid="{B6D3617A-F687-4855-A83B-8188BAB2D79C}">
      <text>
        <r>
          <rPr>
            <sz val="9"/>
            <color indexed="81"/>
            <rFont val="MS P ゴシック"/>
            <family val="3"/>
            <charset val="128"/>
          </rPr>
          <t xml:space="preserve">
　</t>
        </r>
        <r>
          <rPr>
            <sz val="10"/>
            <color indexed="81"/>
            <rFont val="メイリオ"/>
            <family val="3"/>
            <charset val="128"/>
          </rPr>
          <t>災害</t>
        </r>
      </text>
    </comment>
    <comment ref="E198" authorId="0" shapeId="0" xr:uid="{9E767A29-1951-43F3-8435-846AD864D553}">
      <text>
        <r>
          <rPr>
            <sz val="9"/>
            <color indexed="81"/>
            <rFont val="MS P ゴシック"/>
            <family val="3"/>
            <charset val="128"/>
          </rPr>
          <t xml:space="preserve">
　</t>
        </r>
        <r>
          <rPr>
            <sz val="10"/>
            <color indexed="81"/>
            <rFont val="メイリオ"/>
            <family val="3"/>
            <charset val="128"/>
          </rPr>
          <t>債権者</t>
        </r>
      </text>
    </comment>
    <comment ref="E199" authorId="0" shapeId="0" xr:uid="{724D93AE-A56C-406C-8BBA-C9967D25CD45}">
      <text>
        <r>
          <rPr>
            <sz val="9"/>
            <color indexed="81"/>
            <rFont val="MS P ゴシック"/>
            <family val="3"/>
            <charset val="128"/>
          </rPr>
          <t xml:space="preserve">
　</t>
        </r>
        <r>
          <rPr>
            <sz val="10"/>
            <color indexed="81"/>
            <rFont val="メイリオ"/>
            <family val="3"/>
            <charset val="128"/>
          </rPr>
          <t>不十分</t>
        </r>
      </text>
    </comment>
    <comment ref="E200" authorId="0" shapeId="0" xr:uid="{9A998054-A572-439F-BB6C-4589EB288B1F}">
      <text>
        <r>
          <rPr>
            <sz val="9"/>
            <color indexed="81"/>
            <rFont val="MS P ゴシック"/>
            <family val="3"/>
            <charset val="128"/>
          </rPr>
          <t xml:space="preserve">
　</t>
        </r>
        <r>
          <rPr>
            <sz val="10"/>
            <color indexed="81"/>
            <rFont val="メイリオ"/>
            <family val="3"/>
            <charset val="128"/>
          </rPr>
          <t>平均賃金の100分の60</t>
        </r>
      </text>
    </comment>
    <comment ref="E201" authorId="0" shapeId="0" xr:uid="{7DAD9ABF-6CF9-4F1B-B91C-1DC6024A10ED}">
      <text>
        <r>
          <rPr>
            <sz val="9"/>
            <color indexed="81"/>
            <rFont val="MS P ゴシック"/>
            <family val="3"/>
            <charset val="128"/>
          </rPr>
          <t xml:space="preserve">
　</t>
        </r>
        <r>
          <rPr>
            <sz val="10"/>
            <color indexed="81"/>
            <rFont val="メイリオ"/>
            <family val="3"/>
            <charset val="128"/>
          </rPr>
          <t>指揮監督</t>
        </r>
      </text>
    </comment>
    <comment ref="E202" authorId="0" shapeId="0" xr:uid="{C26398EE-CE16-4085-B312-6C2368AEDBD2}">
      <text>
        <r>
          <rPr>
            <sz val="9"/>
            <color indexed="81"/>
            <rFont val="MS P ゴシック"/>
            <family val="3"/>
            <charset val="128"/>
          </rPr>
          <t xml:space="preserve">
　</t>
        </r>
        <r>
          <rPr>
            <sz val="10"/>
            <color indexed="81"/>
            <rFont val="メイリオ"/>
            <family val="3"/>
            <charset val="128"/>
          </rPr>
          <t>休息</t>
        </r>
      </text>
    </comment>
    <comment ref="E203" authorId="0" shapeId="0" xr:uid="{19A7BBD6-A87C-4BED-BACE-02A4B3C63679}">
      <text>
        <r>
          <rPr>
            <sz val="9"/>
            <color indexed="81"/>
            <rFont val="MS P ゴシック"/>
            <family val="3"/>
            <charset val="128"/>
          </rPr>
          <t xml:space="preserve">
　</t>
        </r>
        <r>
          <rPr>
            <sz val="10"/>
            <color indexed="81"/>
            <rFont val="メイリオ"/>
            <family val="3"/>
            <charset val="128"/>
          </rPr>
          <t>当たる</t>
        </r>
      </text>
    </comment>
    <comment ref="E204" authorId="0" shapeId="0" xr:uid="{C07ACC60-A3A2-45CE-ACF4-5424818F27C1}">
      <text>
        <r>
          <rPr>
            <sz val="9"/>
            <color indexed="81"/>
            <rFont val="MS P ゴシック"/>
            <family val="3"/>
            <charset val="128"/>
          </rPr>
          <t xml:space="preserve">
　</t>
        </r>
        <r>
          <rPr>
            <sz val="10"/>
            <color indexed="81"/>
            <rFont val="メイリオ"/>
            <family val="3"/>
            <charset val="128"/>
          </rPr>
          <t>午前0時</t>
        </r>
      </text>
    </comment>
    <comment ref="E205" authorId="0" shapeId="0" xr:uid="{EB96C93E-BAFA-4B80-8444-5F090ECED4A6}">
      <text>
        <r>
          <rPr>
            <sz val="9"/>
            <color indexed="81"/>
            <rFont val="MS P ゴシック"/>
            <family val="3"/>
            <charset val="128"/>
          </rPr>
          <t xml:space="preserve">
　</t>
        </r>
        <r>
          <rPr>
            <sz val="10"/>
            <color indexed="81"/>
            <rFont val="メイリオ"/>
            <family val="3"/>
            <charset val="128"/>
          </rPr>
          <t>午後12時</t>
        </r>
      </text>
    </comment>
    <comment ref="E206" authorId="0" shapeId="0" xr:uid="{906D9C94-C1BF-4D8B-AF03-D469AE2E5C51}">
      <text>
        <r>
          <rPr>
            <sz val="9"/>
            <color indexed="81"/>
            <rFont val="MS P ゴシック"/>
            <family val="3"/>
            <charset val="128"/>
          </rPr>
          <t xml:space="preserve">
　</t>
        </r>
        <r>
          <rPr>
            <sz val="10"/>
            <color indexed="81"/>
            <rFont val="メイリオ"/>
            <family val="3"/>
            <charset val="128"/>
          </rPr>
          <t>暦日</t>
        </r>
      </text>
    </comment>
    <comment ref="E207" authorId="0" shapeId="0" xr:uid="{3C125F40-CEA3-4D4C-A2F8-EADD3A5D9413}">
      <text>
        <r>
          <rPr>
            <sz val="9"/>
            <color indexed="81"/>
            <rFont val="MS P ゴシック"/>
            <family val="3"/>
            <charset val="128"/>
          </rPr>
          <t xml:space="preserve">
　</t>
        </r>
        <r>
          <rPr>
            <sz val="10"/>
            <color indexed="81"/>
            <rFont val="メイリオ"/>
            <family val="3"/>
            <charset val="128"/>
          </rPr>
          <t>修学</t>
        </r>
      </text>
    </comment>
    <comment ref="E208" authorId="0" shapeId="0" xr:uid="{1C978A3D-4D61-415A-82CC-9A918C075D45}">
      <text>
        <r>
          <rPr>
            <sz val="9"/>
            <color indexed="81"/>
            <rFont val="MS P ゴシック"/>
            <family val="3"/>
            <charset val="128"/>
          </rPr>
          <t xml:space="preserve">
　</t>
        </r>
        <r>
          <rPr>
            <sz val="10"/>
            <color indexed="81"/>
            <rFont val="メイリオ"/>
            <family val="3"/>
            <charset val="128"/>
          </rPr>
          <t>学校長</t>
        </r>
      </text>
    </comment>
    <comment ref="E209" authorId="0" shapeId="0" xr:uid="{AECD16A5-349D-43A7-A669-0A73F4D57C43}">
      <text>
        <r>
          <rPr>
            <sz val="9"/>
            <color indexed="81"/>
            <rFont val="MS P ゴシック"/>
            <family val="3"/>
            <charset val="128"/>
          </rPr>
          <t xml:space="preserve">
　</t>
        </r>
        <r>
          <rPr>
            <sz val="10"/>
            <color indexed="81"/>
            <rFont val="メイリオ"/>
            <family val="3"/>
            <charset val="128"/>
          </rPr>
          <t>同意書</t>
        </r>
      </text>
    </comment>
    <comment ref="E210" authorId="0" shapeId="0" xr:uid="{65A65A00-DD40-4523-904E-C4E8B3FB3F0B}">
      <text>
        <r>
          <rPr>
            <sz val="9"/>
            <color indexed="81"/>
            <rFont val="MS P ゴシック"/>
            <family val="3"/>
            <charset val="128"/>
          </rPr>
          <t xml:space="preserve">
　</t>
        </r>
        <r>
          <rPr>
            <sz val="10"/>
            <color indexed="81"/>
            <rFont val="メイリオ"/>
            <family val="3"/>
            <charset val="128"/>
          </rPr>
          <t>行政官庁</t>
        </r>
      </text>
    </comment>
    <comment ref="E211" authorId="0" shapeId="0" xr:uid="{2170AE6C-BAE1-49E9-B41B-CE67E84C21C5}">
      <text>
        <r>
          <rPr>
            <sz val="9"/>
            <color indexed="81"/>
            <rFont val="MS P ゴシック"/>
            <family val="3"/>
            <charset val="128"/>
          </rPr>
          <t xml:space="preserve">
　</t>
        </r>
        <r>
          <rPr>
            <sz val="10"/>
            <color indexed="81"/>
            <rFont val="メイリオ"/>
            <family val="3"/>
            <charset val="128"/>
          </rPr>
          <t>将来に向かって</t>
        </r>
      </text>
    </comment>
    <comment ref="E212" authorId="0" shapeId="0" xr:uid="{B530CC9C-2D53-41F4-8594-35C94E33DCD6}">
      <text>
        <r>
          <rPr>
            <sz val="9"/>
            <color indexed="81"/>
            <rFont val="MS P ゴシック"/>
            <family val="3"/>
            <charset val="128"/>
          </rPr>
          <t xml:space="preserve">
　</t>
        </r>
        <r>
          <rPr>
            <sz val="10"/>
            <color indexed="81"/>
            <rFont val="メイリオ"/>
            <family val="3"/>
            <charset val="128"/>
          </rPr>
          <t>解除</t>
        </r>
      </text>
    </comment>
    <comment ref="E213" authorId="0" shapeId="0" xr:uid="{BBFBD981-604A-4460-97B1-2E754F6060B2}">
      <text>
        <r>
          <rPr>
            <sz val="9"/>
            <color indexed="81"/>
            <rFont val="MS P ゴシック"/>
            <family val="3"/>
            <charset val="128"/>
          </rPr>
          <t xml:space="preserve">
　</t>
        </r>
        <r>
          <rPr>
            <sz val="10"/>
            <color indexed="81"/>
            <rFont val="メイリオ"/>
            <family val="3"/>
            <charset val="128"/>
          </rPr>
          <t>児童</t>
        </r>
      </text>
    </comment>
    <comment ref="E214" authorId="0" shapeId="0" xr:uid="{A3CE1CC3-57D4-4D35-B75A-FB43A05A5CEB}">
      <text>
        <r>
          <rPr>
            <sz val="9"/>
            <color indexed="81"/>
            <rFont val="MS P ゴシック"/>
            <family val="3"/>
            <charset val="128"/>
          </rPr>
          <t xml:space="preserve">
　</t>
        </r>
        <r>
          <rPr>
            <sz val="10"/>
            <color indexed="81"/>
            <rFont val="メイリオ"/>
            <family val="3"/>
            <charset val="128"/>
          </rPr>
          <t>修学時間</t>
        </r>
      </text>
    </comment>
    <comment ref="E215" authorId="0" shapeId="0" xr:uid="{031A66D1-1D36-40D0-B01E-529F474C8C2B}">
      <text>
        <r>
          <rPr>
            <sz val="9"/>
            <color indexed="81"/>
            <rFont val="MS P ゴシック"/>
            <family val="3"/>
            <charset val="128"/>
          </rPr>
          <t xml:space="preserve">
　</t>
        </r>
        <r>
          <rPr>
            <sz val="10"/>
            <color indexed="81"/>
            <rFont val="メイリオ"/>
            <family val="3"/>
            <charset val="128"/>
          </rPr>
          <t>7</t>
        </r>
      </text>
    </comment>
    <comment ref="E216" authorId="0" shapeId="0" xr:uid="{7066EAF8-A71C-40F4-8A64-E86EA7F33194}">
      <text>
        <r>
          <rPr>
            <sz val="9"/>
            <color indexed="81"/>
            <rFont val="MS P ゴシック"/>
            <family val="3"/>
            <charset val="128"/>
          </rPr>
          <t xml:space="preserve">
　</t>
        </r>
        <r>
          <rPr>
            <sz val="10"/>
            <color indexed="81"/>
            <rFont val="メイリオ"/>
            <family val="3"/>
            <charset val="128"/>
          </rPr>
          <t>18歳</t>
        </r>
      </text>
    </comment>
    <comment ref="E217" authorId="0" shapeId="0" xr:uid="{8BB630F1-25AD-4379-991C-29F554D6D7E6}">
      <text>
        <r>
          <rPr>
            <sz val="9"/>
            <color indexed="81"/>
            <rFont val="MS P ゴシック"/>
            <family val="3"/>
            <charset val="128"/>
          </rPr>
          <t xml:space="preserve">
　</t>
        </r>
        <r>
          <rPr>
            <sz val="10"/>
            <color indexed="81"/>
            <rFont val="メイリオ"/>
            <family val="3"/>
            <charset val="128"/>
          </rPr>
          <t>午前5時</t>
        </r>
      </text>
    </comment>
    <comment ref="E218" authorId="0" shapeId="0" xr:uid="{47043B37-D924-4207-BBFB-AA7AED4CF2E4}">
      <text>
        <r>
          <rPr>
            <sz val="9"/>
            <color indexed="81"/>
            <rFont val="MS P ゴシック"/>
            <family val="3"/>
            <charset val="128"/>
          </rPr>
          <t xml:space="preserve">
　</t>
        </r>
        <r>
          <rPr>
            <sz val="10"/>
            <color indexed="81"/>
            <rFont val="メイリオ"/>
            <family val="3"/>
            <charset val="128"/>
          </rPr>
          <t>16歳</t>
        </r>
      </text>
    </comment>
    <comment ref="E219" authorId="0" shapeId="0" xr:uid="{CD714FA3-6F18-4AC3-8254-201A84080EB9}">
      <text>
        <r>
          <rPr>
            <sz val="9"/>
            <color indexed="81"/>
            <rFont val="MS P ゴシック"/>
            <family val="3"/>
            <charset val="128"/>
          </rPr>
          <t xml:space="preserve">
　</t>
        </r>
        <r>
          <rPr>
            <sz val="10"/>
            <color indexed="81"/>
            <rFont val="メイリオ"/>
            <family val="3"/>
            <charset val="128"/>
          </rPr>
          <t>安全</t>
        </r>
      </text>
    </comment>
    <comment ref="E220" authorId="0" shapeId="0" xr:uid="{EB970DAE-D43E-4188-9829-915676F73CCE}">
      <text>
        <r>
          <rPr>
            <sz val="9"/>
            <color indexed="81"/>
            <rFont val="MS P ゴシック"/>
            <family val="3"/>
            <charset val="128"/>
          </rPr>
          <t xml:space="preserve">
　</t>
        </r>
        <r>
          <rPr>
            <sz val="10"/>
            <color indexed="81"/>
            <rFont val="メイリオ"/>
            <family val="3"/>
            <charset val="128"/>
          </rPr>
          <t>衛生</t>
        </r>
      </text>
    </comment>
    <comment ref="E221" authorId="0" shapeId="0" xr:uid="{B7CE6661-E5C4-463D-8F72-E4AB5A86544A}">
      <text>
        <r>
          <rPr>
            <sz val="9"/>
            <color indexed="81"/>
            <rFont val="MS P ゴシック"/>
            <family val="3"/>
            <charset val="128"/>
          </rPr>
          <t xml:space="preserve">
　</t>
        </r>
        <r>
          <rPr>
            <sz val="10"/>
            <color indexed="81"/>
            <rFont val="メイリオ"/>
            <family val="3"/>
            <charset val="128"/>
          </rPr>
          <t>福祉</t>
        </r>
      </text>
    </comment>
    <comment ref="E222" authorId="0" shapeId="0" xr:uid="{B960F55C-FA56-4D21-B6AE-210574BA0E1C}">
      <text>
        <r>
          <rPr>
            <sz val="9"/>
            <color indexed="81"/>
            <rFont val="MS P ゴシック"/>
            <family val="3"/>
            <charset val="128"/>
          </rPr>
          <t xml:space="preserve">
　</t>
        </r>
        <r>
          <rPr>
            <sz val="10"/>
            <color indexed="81"/>
            <rFont val="メイリオ"/>
            <family val="3"/>
            <charset val="128"/>
          </rPr>
          <t>14日</t>
        </r>
      </text>
    </comment>
    <comment ref="E223" authorId="0" shapeId="0" xr:uid="{BB2E8B85-98A9-4579-949A-9CFDDA7FAEDE}">
      <text>
        <r>
          <rPr>
            <sz val="9"/>
            <color indexed="81"/>
            <rFont val="MS P ゴシック"/>
            <family val="3"/>
            <charset val="128"/>
          </rPr>
          <t xml:space="preserve">
　</t>
        </r>
        <r>
          <rPr>
            <sz val="10"/>
            <color indexed="81"/>
            <rFont val="メイリオ"/>
            <family val="3"/>
            <charset val="128"/>
          </rPr>
          <t>必要な旅費</t>
        </r>
      </text>
    </comment>
    <comment ref="E224" authorId="0" shapeId="0" xr:uid="{A3B8F902-2DF9-4438-A56A-CF95E438168E}">
      <text>
        <r>
          <rPr>
            <sz val="9"/>
            <color indexed="81"/>
            <rFont val="MS P ゴシック"/>
            <family val="3"/>
            <charset val="128"/>
          </rPr>
          <t xml:space="preserve">
　</t>
        </r>
        <r>
          <rPr>
            <sz val="10"/>
            <color indexed="81"/>
            <rFont val="メイリオ"/>
            <family val="3"/>
            <charset val="128"/>
          </rPr>
          <t>認定</t>
        </r>
      </text>
    </comment>
    <comment ref="E225" authorId="0" shapeId="0" xr:uid="{8A8257BA-F729-4DF9-A3B7-C44F94298246}">
      <text>
        <r>
          <rPr>
            <sz val="9"/>
            <color indexed="81"/>
            <rFont val="MS P ゴシック"/>
            <family val="3"/>
            <charset val="128"/>
          </rPr>
          <t xml:space="preserve">
　</t>
        </r>
        <r>
          <rPr>
            <sz val="10"/>
            <color indexed="81"/>
            <rFont val="メイリオ"/>
            <family val="3"/>
            <charset val="128"/>
          </rPr>
          <t>妊娠中</t>
        </r>
      </text>
    </comment>
    <comment ref="E226" authorId="0" shapeId="0" xr:uid="{C5165EEB-54B0-4C05-B0F3-2A7A92DF8D7D}">
      <text>
        <r>
          <rPr>
            <sz val="9"/>
            <color indexed="81"/>
            <rFont val="MS P ゴシック"/>
            <family val="3"/>
            <charset val="128"/>
          </rPr>
          <t xml:space="preserve">
　</t>
        </r>
        <r>
          <rPr>
            <sz val="10"/>
            <color indexed="81"/>
            <rFont val="メイリオ"/>
            <family val="3"/>
            <charset val="128"/>
          </rPr>
          <t>坑内</t>
        </r>
      </text>
    </comment>
    <comment ref="E227" authorId="0" shapeId="0" xr:uid="{913DE0E6-B368-487E-AE35-E12F5B7AA952}">
      <text>
        <r>
          <rPr>
            <sz val="9"/>
            <color indexed="81"/>
            <rFont val="MS P ゴシック"/>
            <family val="3"/>
            <charset val="128"/>
          </rPr>
          <t xml:space="preserve">
　</t>
        </r>
        <r>
          <rPr>
            <sz val="10"/>
            <color indexed="81"/>
            <rFont val="メイリオ"/>
            <family val="3"/>
            <charset val="128"/>
          </rPr>
          <t>1年</t>
        </r>
      </text>
    </comment>
    <comment ref="E228" authorId="0" shapeId="0" xr:uid="{81584582-3F8E-4DA3-8C90-D00B09957B1A}">
      <text>
        <r>
          <rPr>
            <sz val="9"/>
            <color indexed="81"/>
            <rFont val="MS P ゴシック"/>
            <family val="3"/>
            <charset val="128"/>
          </rPr>
          <t xml:space="preserve">
　</t>
        </r>
        <r>
          <rPr>
            <sz val="10"/>
            <color indexed="81"/>
            <rFont val="メイリオ"/>
            <family val="3"/>
            <charset val="128"/>
          </rPr>
          <t>労働者が自由に利用する</t>
        </r>
      </text>
    </comment>
    <comment ref="E229" authorId="0" shapeId="0" xr:uid="{EABEAEF8-4A79-41DC-8270-28184AB6AF02}">
      <text>
        <r>
          <rPr>
            <sz val="9"/>
            <color indexed="81"/>
            <rFont val="MS P ゴシック"/>
            <family val="3"/>
            <charset val="128"/>
          </rPr>
          <t xml:space="preserve">
　</t>
        </r>
        <r>
          <rPr>
            <sz val="10"/>
            <color indexed="81"/>
            <rFont val="メイリオ"/>
            <family val="3"/>
            <charset val="128"/>
          </rPr>
          <t>就業規則</t>
        </r>
      </text>
    </comment>
    <comment ref="E230" authorId="0" shapeId="0" xr:uid="{CCBD840B-2C8E-44B4-B0C6-091414C486DE}">
      <text>
        <r>
          <rPr>
            <sz val="9"/>
            <color indexed="81"/>
            <rFont val="MS P ゴシック"/>
            <family val="3"/>
            <charset val="128"/>
          </rPr>
          <t xml:space="preserve">
　</t>
        </r>
        <r>
          <rPr>
            <sz val="10"/>
            <color indexed="81"/>
            <rFont val="メイリオ"/>
            <family val="3"/>
            <charset val="128"/>
          </rPr>
          <t>管理権の行使</t>
        </r>
      </text>
    </comment>
    <comment ref="E231" authorId="0" shapeId="0" xr:uid="{5CE941FE-2198-4572-BC51-A22B3F3E91FA}">
      <text>
        <r>
          <rPr>
            <sz val="9"/>
            <color indexed="81"/>
            <rFont val="MS P ゴシック"/>
            <family val="3"/>
            <charset val="128"/>
          </rPr>
          <t xml:space="preserve">
　</t>
        </r>
        <r>
          <rPr>
            <sz val="10"/>
            <color indexed="81"/>
            <rFont val="メイリオ"/>
            <family val="3"/>
            <charset val="128"/>
          </rPr>
          <t>暦日</t>
        </r>
      </text>
    </comment>
    <comment ref="E232" authorId="0" shapeId="0" xr:uid="{9BD1D16F-CC20-49A9-9C21-446AA2AB72B7}">
      <text>
        <r>
          <rPr>
            <sz val="9"/>
            <color indexed="81"/>
            <rFont val="MS P ゴシック"/>
            <family val="3"/>
            <charset val="128"/>
          </rPr>
          <t xml:space="preserve">
　</t>
        </r>
        <r>
          <rPr>
            <sz val="10"/>
            <color indexed="81"/>
            <rFont val="メイリオ"/>
            <family val="3"/>
            <charset val="128"/>
          </rPr>
          <t>一昼夜交代勤務</t>
        </r>
      </text>
    </comment>
    <comment ref="E233" authorId="0" shapeId="0" xr:uid="{BAC542EB-6388-45CF-894F-3A852661B57A}">
      <text>
        <r>
          <rPr>
            <sz val="9"/>
            <color indexed="81"/>
            <rFont val="MS P ゴシック"/>
            <family val="3"/>
            <charset val="128"/>
          </rPr>
          <t xml:space="preserve">
　</t>
        </r>
        <r>
          <rPr>
            <sz val="10"/>
            <color indexed="81"/>
            <rFont val="メイリオ"/>
            <family val="3"/>
            <charset val="128"/>
          </rPr>
          <t>継続24時間</t>
        </r>
      </text>
    </comment>
    <comment ref="E234" authorId="0" shapeId="0" xr:uid="{54ACB17D-782B-4DB1-9F15-8444290B9465}">
      <text>
        <r>
          <rPr>
            <sz val="9"/>
            <color indexed="81"/>
            <rFont val="MS P ゴシック"/>
            <family val="3"/>
            <charset val="128"/>
          </rPr>
          <t xml:space="preserve">
　</t>
        </r>
        <r>
          <rPr>
            <sz val="10"/>
            <color indexed="81"/>
            <rFont val="メイリオ"/>
            <family val="3"/>
            <charset val="128"/>
          </rPr>
          <t>4日以上</t>
        </r>
      </text>
    </comment>
    <comment ref="E235" authorId="0" shapeId="0" xr:uid="{19BA0474-629F-4446-B10D-3828C4A39850}">
      <text>
        <r>
          <rPr>
            <sz val="9"/>
            <color indexed="81"/>
            <rFont val="MS P ゴシック"/>
            <family val="3"/>
            <charset val="128"/>
          </rPr>
          <t xml:space="preserve">
　</t>
        </r>
        <r>
          <rPr>
            <sz val="10"/>
            <color indexed="81"/>
            <rFont val="メイリオ"/>
            <family val="3"/>
            <charset val="128"/>
          </rPr>
          <t>就業規則</t>
        </r>
      </text>
    </comment>
    <comment ref="E236" authorId="0" shapeId="0" xr:uid="{D699B41C-6486-4141-B1C9-D46842768FFC}">
      <text>
        <r>
          <rPr>
            <sz val="9"/>
            <color indexed="81"/>
            <rFont val="MS P ゴシック"/>
            <family val="3"/>
            <charset val="128"/>
          </rPr>
          <t xml:space="preserve">
　</t>
        </r>
        <r>
          <rPr>
            <sz val="10"/>
            <color indexed="81"/>
            <rFont val="メイリオ"/>
            <family val="3"/>
            <charset val="128"/>
          </rPr>
          <t>毎週少なくとも1回の休日</t>
        </r>
      </text>
    </comment>
    <comment ref="E237" authorId="0" shapeId="0" xr:uid="{0B621FD1-A767-4B42-9F09-8A8903923AB8}">
      <text>
        <r>
          <rPr>
            <sz val="9"/>
            <color indexed="81"/>
            <rFont val="MS P ゴシック"/>
            <family val="3"/>
            <charset val="128"/>
          </rPr>
          <t xml:space="preserve">
　</t>
        </r>
        <r>
          <rPr>
            <sz val="10"/>
            <color indexed="81"/>
            <rFont val="メイリオ"/>
            <family val="3"/>
            <charset val="128"/>
          </rPr>
          <t>労使協定</t>
        </r>
      </text>
    </comment>
    <comment ref="E238" authorId="0" shapeId="0" xr:uid="{FD59C2EE-0447-4DA3-AF68-8111CD3F6C43}">
      <text>
        <r>
          <rPr>
            <sz val="9"/>
            <color indexed="81"/>
            <rFont val="MS P ゴシック"/>
            <family val="3"/>
            <charset val="128"/>
          </rPr>
          <t xml:space="preserve">
　</t>
        </r>
        <r>
          <rPr>
            <sz val="10"/>
            <color indexed="81"/>
            <rFont val="メイリオ"/>
            <family val="3"/>
            <charset val="128"/>
          </rPr>
          <t>就業規則</t>
        </r>
      </text>
    </comment>
    <comment ref="E239" authorId="0" shapeId="0" xr:uid="{3E81B39C-A6C5-4B6C-AC80-98190BB2764F}">
      <text>
        <r>
          <rPr>
            <sz val="9"/>
            <color indexed="81"/>
            <rFont val="MS P ゴシック"/>
            <family val="3"/>
            <charset val="128"/>
          </rPr>
          <t xml:space="preserve">
　</t>
        </r>
        <r>
          <rPr>
            <sz val="10"/>
            <color indexed="81"/>
            <rFont val="メイリオ"/>
            <family val="3"/>
            <charset val="128"/>
          </rPr>
          <t>不要</t>
        </r>
      </text>
    </comment>
    <comment ref="E240" authorId="0" shapeId="0" xr:uid="{690ED280-6CA7-4F33-873C-6D948AB472FA}">
      <text>
        <r>
          <rPr>
            <sz val="9"/>
            <color indexed="81"/>
            <rFont val="MS P ゴシック"/>
            <family val="3"/>
            <charset val="128"/>
          </rPr>
          <t xml:space="preserve">
　</t>
        </r>
        <r>
          <rPr>
            <sz val="10"/>
            <color indexed="81"/>
            <rFont val="メイリオ"/>
            <family val="3"/>
            <charset val="128"/>
          </rPr>
          <t>フレックスタイム制</t>
        </r>
      </text>
    </comment>
    <comment ref="E241" authorId="0" shapeId="0" xr:uid="{17E40259-C366-42FB-8598-D44892DE820C}">
      <text>
        <r>
          <rPr>
            <sz val="9"/>
            <color indexed="81"/>
            <rFont val="MS P ゴシック"/>
            <family val="3"/>
            <charset val="128"/>
          </rPr>
          <t xml:space="preserve">
　</t>
        </r>
        <r>
          <rPr>
            <sz val="10"/>
            <color indexed="81"/>
            <rFont val="メイリオ"/>
            <family val="3"/>
            <charset val="128"/>
          </rPr>
          <t>時間外労働</t>
        </r>
      </text>
    </comment>
    <comment ref="E242" authorId="0" shapeId="0" xr:uid="{E22C804C-9742-4259-8683-AE29A549D9D5}">
      <text>
        <r>
          <rPr>
            <sz val="9"/>
            <color indexed="81"/>
            <rFont val="MS P ゴシック"/>
            <family val="3"/>
            <charset val="128"/>
          </rPr>
          <t xml:space="preserve">
　</t>
        </r>
        <r>
          <rPr>
            <sz val="10"/>
            <color indexed="81"/>
            <rFont val="メイリオ"/>
            <family val="3"/>
            <charset val="128"/>
          </rPr>
          <t>8</t>
        </r>
      </text>
    </comment>
    <comment ref="E243" authorId="0" shapeId="0" xr:uid="{6E7EFBFA-4FE7-4C1D-AA05-905E5CA22FE7}">
      <text>
        <r>
          <rPr>
            <sz val="9"/>
            <color indexed="81"/>
            <rFont val="MS P ゴシック"/>
            <family val="3"/>
            <charset val="128"/>
          </rPr>
          <t xml:space="preserve">
　</t>
        </r>
        <r>
          <rPr>
            <sz val="10"/>
            <color indexed="81"/>
            <rFont val="メイリオ"/>
            <family val="3"/>
            <charset val="128"/>
          </rPr>
          <t>暫定措置</t>
        </r>
      </text>
    </comment>
    <comment ref="E244" authorId="0" shapeId="0" xr:uid="{42FFC333-3F6E-42DD-BB96-717EDA996CC6}">
      <text>
        <r>
          <rPr>
            <sz val="9"/>
            <color indexed="81"/>
            <rFont val="MS P ゴシック"/>
            <family val="3"/>
            <charset val="128"/>
          </rPr>
          <t xml:space="preserve">
　</t>
        </r>
        <r>
          <rPr>
            <sz val="10"/>
            <color indexed="81"/>
            <rFont val="メイリオ"/>
            <family val="3"/>
            <charset val="128"/>
          </rPr>
          <t>10時間</t>
        </r>
      </text>
    </comment>
    <comment ref="E245" authorId="0" shapeId="0" xr:uid="{A4E7AC6A-2B51-4244-800C-E1556433C861}">
      <text>
        <r>
          <rPr>
            <sz val="9"/>
            <color indexed="81"/>
            <rFont val="MS P ゴシック"/>
            <family val="3"/>
            <charset val="128"/>
          </rPr>
          <t xml:space="preserve">
　</t>
        </r>
        <r>
          <rPr>
            <sz val="10"/>
            <color indexed="81"/>
            <rFont val="メイリオ"/>
            <family val="3"/>
            <charset val="128"/>
          </rPr>
          <t>52時間</t>
        </r>
      </text>
    </comment>
    <comment ref="E246" authorId="0" shapeId="0" xr:uid="{92EF4467-B578-4496-B266-5641489D1892}">
      <text>
        <r>
          <rPr>
            <sz val="9"/>
            <color indexed="81"/>
            <rFont val="MS P ゴシック"/>
            <family val="3"/>
            <charset val="128"/>
          </rPr>
          <t xml:space="preserve">
　</t>
        </r>
        <r>
          <rPr>
            <sz val="10"/>
            <color indexed="81"/>
            <rFont val="メイリオ"/>
            <family val="3"/>
            <charset val="128"/>
          </rPr>
          <t>小売業</t>
        </r>
      </text>
    </comment>
    <comment ref="E247" authorId="0" shapeId="0" xr:uid="{5630613B-4528-446D-8AC3-2A1CFBCB3E5F}">
      <text>
        <r>
          <rPr>
            <sz val="9"/>
            <color indexed="81"/>
            <rFont val="MS P ゴシック"/>
            <family val="3"/>
            <charset val="128"/>
          </rPr>
          <t xml:space="preserve">
　</t>
        </r>
        <r>
          <rPr>
            <sz val="10"/>
            <color indexed="81"/>
            <rFont val="メイリオ"/>
            <family val="3"/>
            <charset val="128"/>
          </rPr>
          <t>旅館</t>
        </r>
      </text>
    </comment>
    <comment ref="E248" authorId="0" shapeId="0" xr:uid="{353D6E6D-5DD9-423E-8F8F-648B1E5910CF}">
      <text>
        <r>
          <rPr>
            <sz val="9"/>
            <color indexed="81"/>
            <rFont val="MS P ゴシック"/>
            <family val="3"/>
            <charset val="128"/>
          </rPr>
          <t xml:space="preserve">
　</t>
        </r>
        <r>
          <rPr>
            <sz val="10"/>
            <color indexed="81"/>
            <rFont val="メイリオ"/>
            <family val="3"/>
            <charset val="128"/>
          </rPr>
          <t>料理店</t>
        </r>
      </text>
    </comment>
    <comment ref="E249" authorId="0" shapeId="0" xr:uid="{F4FB9541-5489-4739-A206-99940E230435}">
      <text>
        <r>
          <rPr>
            <sz val="9"/>
            <color indexed="81"/>
            <rFont val="MS P ゴシック"/>
            <family val="3"/>
            <charset val="128"/>
          </rPr>
          <t xml:space="preserve">
　</t>
        </r>
        <r>
          <rPr>
            <sz val="10"/>
            <color indexed="81"/>
            <rFont val="メイリオ"/>
            <family val="3"/>
            <charset val="128"/>
          </rPr>
          <t>重量物</t>
        </r>
      </text>
    </comment>
    <comment ref="E250" authorId="0" shapeId="0" xr:uid="{9FA020F1-87FE-423E-BE08-23B7AEBBF215}">
      <text>
        <r>
          <rPr>
            <sz val="9"/>
            <color indexed="81"/>
            <rFont val="MS P ゴシック"/>
            <family val="3"/>
            <charset val="128"/>
          </rPr>
          <t xml:space="preserve">
　</t>
        </r>
        <r>
          <rPr>
            <sz val="10"/>
            <color indexed="81"/>
            <rFont val="メイリオ"/>
            <family val="3"/>
            <charset val="128"/>
          </rPr>
          <t>有害ガス</t>
        </r>
      </text>
    </comment>
    <comment ref="E251" authorId="0" shapeId="0" xr:uid="{3237507D-4F24-44FA-A395-CEF9A7FC4411}">
      <text>
        <r>
          <rPr>
            <sz val="9"/>
            <color indexed="81"/>
            <rFont val="MS P ゴシック"/>
            <family val="3"/>
            <charset val="128"/>
          </rPr>
          <t xml:space="preserve">
　</t>
        </r>
        <r>
          <rPr>
            <sz val="10"/>
            <color indexed="81"/>
            <rFont val="メイリオ"/>
            <family val="3"/>
            <charset val="128"/>
          </rPr>
          <t>有害な</t>
        </r>
      </text>
    </comment>
    <comment ref="E252" authorId="0" shapeId="0" xr:uid="{00D0FA66-FECA-4748-96EC-4DB7B7225031}">
      <text>
        <r>
          <rPr>
            <sz val="9"/>
            <color indexed="81"/>
            <rFont val="MS P ゴシック"/>
            <family val="3"/>
            <charset val="128"/>
          </rPr>
          <t xml:space="preserve">
　</t>
        </r>
        <r>
          <rPr>
            <sz val="10"/>
            <color indexed="81"/>
            <rFont val="メイリオ"/>
            <family val="3"/>
            <charset val="128"/>
          </rPr>
          <t>6</t>
        </r>
      </text>
    </comment>
    <comment ref="E253" authorId="0" shapeId="0" xr:uid="{E135DABC-B5D5-4F31-ACD3-8CFD8217B317}">
      <text>
        <r>
          <rPr>
            <sz val="9"/>
            <color indexed="81"/>
            <rFont val="MS P ゴシック"/>
            <family val="3"/>
            <charset val="128"/>
          </rPr>
          <t xml:space="preserve">
　</t>
        </r>
        <r>
          <rPr>
            <sz val="10"/>
            <color indexed="81"/>
            <rFont val="メイリオ"/>
            <family val="3"/>
            <charset val="128"/>
          </rPr>
          <t>休業を請求</t>
        </r>
      </text>
    </comment>
    <comment ref="E254" authorId="0" shapeId="0" xr:uid="{385AFF43-F561-4E58-A87B-107AD953A851}">
      <text>
        <r>
          <rPr>
            <sz val="9"/>
            <color indexed="81"/>
            <rFont val="MS P ゴシック"/>
            <family val="3"/>
            <charset val="128"/>
          </rPr>
          <t xml:space="preserve">
　</t>
        </r>
        <r>
          <rPr>
            <sz val="10"/>
            <color indexed="81"/>
            <rFont val="メイリオ"/>
            <family val="3"/>
            <charset val="128"/>
          </rPr>
          <t>8</t>
        </r>
      </text>
    </comment>
    <comment ref="E255" authorId="0" shapeId="0" xr:uid="{82855A0F-2ECD-4434-B0F4-1AF22D9AC627}">
      <text>
        <r>
          <rPr>
            <sz val="9"/>
            <color indexed="81"/>
            <rFont val="MS P ゴシック"/>
            <family val="3"/>
            <charset val="128"/>
          </rPr>
          <t xml:space="preserve">
　</t>
        </r>
        <r>
          <rPr>
            <sz val="10"/>
            <color indexed="81"/>
            <rFont val="メイリオ"/>
            <family val="3"/>
            <charset val="128"/>
          </rPr>
          <t>妊娠中</t>
        </r>
      </text>
    </comment>
    <comment ref="E256" authorId="0" shapeId="0" xr:uid="{955C9EB7-CAE3-4D25-8654-F92AFECA3522}">
      <text>
        <r>
          <rPr>
            <sz val="9"/>
            <color indexed="81"/>
            <rFont val="MS P ゴシック"/>
            <family val="3"/>
            <charset val="128"/>
          </rPr>
          <t xml:space="preserve">
　</t>
        </r>
        <r>
          <rPr>
            <sz val="10"/>
            <color indexed="81"/>
            <rFont val="メイリオ"/>
            <family val="3"/>
            <charset val="128"/>
          </rPr>
          <t>請求</t>
        </r>
      </text>
    </comment>
    <comment ref="E257" authorId="0" shapeId="0" xr:uid="{5D4D7A89-8473-409C-966F-D9C49C7013AA}">
      <text>
        <r>
          <rPr>
            <sz val="9"/>
            <color indexed="81"/>
            <rFont val="MS P ゴシック"/>
            <family val="3"/>
            <charset val="128"/>
          </rPr>
          <t xml:space="preserve">
　</t>
        </r>
        <r>
          <rPr>
            <sz val="10"/>
            <color indexed="81"/>
            <rFont val="メイリオ"/>
            <family val="3"/>
            <charset val="128"/>
          </rPr>
          <t>軽易な</t>
        </r>
      </text>
    </comment>
    <comment ref="E258" authorId="0" shapeId="0" xr:uid="{BBF29D21-F0E3-47C2-A2DA-FDC428351D1E}">
      <text>
        <r>
          <rPr>
            <sz val="9"/>
            <color indexed="81"/>
            <rFont val="MS P ゴシック"/>
            <family val="3"/>
            <charset val="128"/>
          </rPr>
          <t xml:space="preserve">
　</t>
        </r>
        <r>
          <rPr>
            <sz val="10"/>
            <color indexed="81"/>
            <rFont val="メイリオ"/>
            <family val="3"/>
            <charset val="128"/>
          </rPr>
          <t>妊産婦</t>
        </r>
      </text>
    </comment>
    <comment ref="E259" authorId="0" shapeId="0" xr:uid="{949382AE-E7A3-4533-BE12-2D75A813E838}">
      <text>
        <r>
          <rPr>
            <sz val="9"/>
            <color indexed="81"/>
            <rFont val="MS P ゴシック"/>
            <family val="3"/>
            <charset val="128"/>
          </rPr>
          <t xml:space="preserve">
　</t>
        </r>
        <r>
          <rPr>
            <sz val="10"/>
            <color indexed="81"/>
            <rFont val="メイリオ"/>
            <family val="3"/>
            <charset val="128"/>
          </rPr>
          <t>請求</t>
        </r>
      </text>
    </comment>
    <comment ref="E260" authorId="0" shapeId="0" xr:uid="{BE238236-EDC4-413C-A0C3-7D566220DD8B}">
      <text>
        <r>
          <rPr>
            <sz val="9"/>
            <color indexed="81"/>
            <rFont val="MS P ゴシック"/>
            <family val="3"/>
            <charset val="128"/>
          </rPr>
          <t xml:space="preserve">
　</t>
        </r>
        <r>
          <rPr>
            <sz val="10"/>
            <color indexed="81"/>
            <rFont val="メイリオ"/>
            <family val="3"/>
            <charset val="128"/>
          </rPr>
          <t>法定</t>
        </r>
      </text>
    </comment>
    <comment ref="E261" authorId="0" shapeId="0" xr:uid="{D165EE6D-8153-4810-BBE8-600F82BA85B1}">
      <text>
        <r>
          <rPr>
            <sz val="9"/>
            <color indexed="81"/>
            <rFont val="MS P ゴシック"/>
            <family val="3"/>
            <charset val="128"/>
          </rPr>
          <t xml:space="preserve">
　</t>
        </r>
        <r>
          <rPr>
            <sz val="10"/>
            <color indexed="81"/>
            <rFont val="メイリオ"/>
            <family val="3"/>
            <charset val="128"/>
          </rPr>
          <t>請求</t>
        </r>
      </text>
    </comment>
    <comment ref="E262" authorId="0" shapeId="0" xr:uid="{AA41F719-1EF8-45F9-852A-8EEF46C69E96}">
      <text>
        <r>
          <rPr>
            <sz val="9"/>
            <color indexed="81"/>
            <rFont val="MS P ゴシック"/>
            <family val="3"/>
            <charset val="128"/>
          </rPr>
          <t xml:space="preserve">
　</t>
        </r>
        <r>
          <rPr>
            <sz val="10"/>
            <color indexed="81"/>
            <rFont val="メイリオ"/>
            <family val="3"/>
            <charset val="128"/>
          </rPr>
          <t>時間外労働</t>
        </r>
      </text>
    </comment>
    <comment ref="E263" authorId="0" shapeId="0" xr:uid="{9B694723-6504-401B-A6A7-9EEB3BB30E94}">
      <text>
        <r>
          <rPr>
            <sz val="9"/>
            <color indexed="81"/>
            <rFont val="MS P ゴシック"/>
            <family val="3"/>
            <charset val="128"/>
          </rPr>
          <t xml:space="preserve">
　</t>
        </r>
        <r>
          <rPr>
            <sz val="10"/>
            <color indexed="81"/>
            <rFont val="メイリオ"/>
            <family val="3"/>
            <charset val="128"/>
          </rPr>
          <t>深夜業</t>
        </r>
      </text>
    </comment>
    <comment ref="E264" authorId="0" shapeId="0" xr:uid="{C6B24D9B-06B6-4656-932A-4C0613F64F11}">
      <text>
        <r>
          <rPr>
            <sz val="9"/>
            <color indexed="81"/>
            <rFont val="MS P ゴシック"/>
            <family val="3"/>
            <charset val="128"/>
          </rPr>
          <t xml:space="preserve">
　</t>
        </r>
        <r>
          <rPr>
            <sz val="10"/>
            <color indexed="81"/>
            <rFont val="メイリオ"/>
            <family val="3"/>
            <charset val="128"/>
          </rPr>
          <t>生後1年</t>
        </r>
      </text>
    </comment>
    <comment ref="E265" authorId="0" shapeId="0" xr:uid="{4F563DD6-DF34-491E-90A0-33B3D242AF47}">
      <text>
        <r>
          <rPr>
            <sz val="9"/>
            <color indexed="81"/>
            <rFont val="MS P ゴシック"/>
            <family val="3"/>
            <charset val="128"/>
          </rPr>
          <t xml:space="preserve">
　</t>
        </r>
        <r>
          <rPr>
            <sz val="10"/>
            <color indexed="81"/>
            <rFont val="メイリオ"/>
            <family val="3"/>
            <charset val="128"/>
          </rPr>
          <t>2</t>
        </r>
      </text>
    </comment>
    <comment ref="E266" authorId="0" shapeId="0" xr:uid="{4E2C770A-3EB4-4A15-B931-2AA3877F1CE8}">
      <text>
        <r>
          <rPr>
            <sz val="9"/>
            <color indexed="81"/>
            <rFont val="MS P ゴシック"/>
            <family val="3"/>
            <charset val="128"/>
          </rPr>
          <t xml:space="preserve">
　</t>
        </r>
        <r>
          <rPr>
            <sz val="10"/>
            <color indexed="81"/>
            <rFont val="メイリオ"/>
            <family val="3"/>
            <charset val="128"/>
          </rPr>
          <t>30分</t>
        </r>
      </text>
    </comment>
    <comment ref="E267" authorId="0" shapeId="0" xr:uid="{3958495D-2770-43B3-A89D-0E8532E95861}">
      <text>
        <r>
          <rPr>
            <sz val="9"/>
            <color indexed="81"/>
            <rFont val="MS P ゴシック"/>
            <family val="3"/>
            <charset val="128"/>
          </rPr>
          <t xml:space="preserve">
　</t>
        </r>
        <r>
          <rPr>
            <sz val="10"/>
            <color indexed="81"/>
            <rFont val="メイリオ"/>
            <family val="3"/>
            <charset val="128"/>
          </rPr>
          <t>生理</t>
        </r>
      </text>
    </comment>
    <comment ref="E268" authorId="0" shapeId="0" xr:uid="{6EA215AB-35AA-4EA9-99B3-A4AA357D11EB}">
      <text>
        <r>
          <rPr>
            <sz val="9"/>
            <color indexed="81"/>
            <rFont val="MS P ゴシック"/>
            <family val="3"/>
            <charset val="128"/>
          </rPr>
          <t xml:space="preserve">
　</t>
        </r>
        <r>
          <rPr>
            <sz val="10"/>
            <color indexed="81"/>
            <rFont val="メイリオ"/>
            <family val="3"/>
            <charset val="128"/>
          </rPr>
          <t>女性</t>
        </r>
      </text>
    </comment>
    <comment ref="E269" authorId="0" shapeId="0" xr:uid="{89CD4C3E-1D54-435D-A42E-A6137B6130F7}">
      <text>
        <r>
          <rPr>
            <sz val="9"/>
            <color indexed="81"/>
            <rFont val="MS P ゴシック"/>
            <family val="3"/>
            <charset val="128"/>
          </rPr>
          <t xml:space="preserve">
　</t>
        </r>
        <r>
          <rPr>
            <sz val="10"/>
            <color indexed="81"/>
            <rFont val="メイリオ"/>
            <family val="3"/>
            <charset val="128"/>
          </rPr>
          <t>休暇</t>
        </r>
      </text>
    </comment>
    <comment ref="E270" authorId="0" shapeId="0" xr:uid="{AD227900-70F7-4707-A348-18B7280AA0F9}">
      <text>
        <r>
          <rPr>
            <sz val="9"/>
            <color indexed="81"/>
            <rFont val="MS P ゴシック"/>
            <family val="3"/>
            <charset val="128"/>
          </rPr>
          <t xml:space="preserve">
　</t>
        </r>
        <r>
          <rPr>
            <sz val="10"/>
            <color indexed="81"/>
            <rFont val="メイリオ"/>
            <family val="3"/>
            <charset val="128"/>
          </rPr>
          <t>労働基準監督署長</t>
        </r>
      </text>
    </comment>
    <comment ref="E271" authorId="0" shapeId="0" xr:uid="{CE16AFDE-A747-4195-BD23-25E9359EB0C6}">
      <text>
        <r>
          <rPr>
            <sz val="9"/>
            <color indexed="81"/>
            <rFont val="MS P ゴシック"/>
            <family val="3"/>
            <charset val="128"/>
          </rPr>
          <t xml:space="preserve">
　</t>
        </r>
        <r>
          <rPr>
            <sz val="10"/>
            <color indexed="81"/>
            <rFont val="メイリオ"/>
            <family val="3"/>
            <charset val="128"/>
          </rPr>
          <t>令和7年4月1日</t>
        </r>
      </text>
    </comment>
    <comment ref="E272" authorId="0" shapeId="0" xr:uid="{712F4AF9-D7A3-49A8-8300-FE6874205DE4}">
      <text>
        <r>
          <rPr>
            <sz val="9"/>
            <color indexed="81"/>
            <rFont val="MS P ゴシック"/>
            <family val="3"/>
            <charset val="128"/>
          </rPr>
          <t xml:space="preserve">
　</t>
        </r>
        <r>
          <rPr>
            <sz val="10"/>
            <color indexed="81"/>
            <rFont val="メイリオ"/>
            <family val="3"/>
            <charset val="128"/>
          </rPr>
          <t>令和7年4月8日</t>
        </r>
      </text>
    </comment>
    <comment ref="E273" authorId="0" shapeId="0" xr:uid="{E237A336-9017-4973-B57C-1F659383BA30}">
      <text>
        <r>
          <rPr>
            <sz val="9"/>
            <color indexed="81"/>
            <rFont val="MS P ゴシック"/>
            <family val="3"/>
            <charset val="128"/>
          </rPr>
          <t xml:space="preserve">
　</t>
        </r>
        <r>
          <rPr>
            <sz val="10"/>
            <color indexed="81"/>
            <rFont val="メイリオ"/>
            <family val="3"/>
            <charset val="128"/>
          </rPr>
          <t>手続</t>
        </r>
      </text>
    </comment>
    <comment ref="E274" authorId="0" shapeId="0" xr:uid="{E281C1ED-16CB-494C-B52A-1D566B2C1C52}">
      <text>
        <r>
          <rPr>
            <sz val="9"/>
            <color indexed="81"/>
            <rFont val="MS P ゴシック"/>
            <family val="3"/>
            <charset val="128"/>
          </rPr>
          <t xml:space="preserve">
　</t>
        </r>
        <r>
          <rPr>
            <sz val="10"/>
            <color indexed="81"/>
            <rFont val="メイリオ"/>
            <family val="3"/>
            <charset val="128"/>
          </rPr>
          <t>民事上</t>
        </r>
      </text>
    </comment>
    <comment ref="E275" authorId="0" shapeId="0" xr:uid="{9FA50530-8F1E-4706-A2E2-49EFFC666FF3}">
      <text>
        <r>
          <rPr>
            <sz val="9"/>
            <color indexed="81"/>
            <rFont val="MS P ゴシック"/>
            <family val="3"/>
            <charset val="128"/>
          </rPr>
          <t xml:space="preserve">
　</t>
        </r>
        <r>
          <rPr>
            <sz val="10"/>
            <color indexed="81"/>
            <rFont val="メイリオ"/>
            <family val="3"/>
            <charset val="128"/>
          </rPr>
          <t>生じるものではない</t>
        </r>
      </text>
    </comment>
    <comment ref="E276" authorId="0" shapeId="0" xr:uid="{ED226FE0-19A3-433F-8778-AF993A835ECE}">
      <text>
        <r>
          <rPr>
            <sz val="9"/>
            <color indexed="81"/>
            <rFont val="MS P ゴシック"/>
            <family val="3"/>
            <charset val="128"/>
          </rPr>
          <t xml:space="preserve">
　</t>
        </r>
        <r>
          <rPr>
            <sz val="10"/>
            <color indexed="81"/>
            <rFont val="メイリオ"/>
            <family val="3"/>
            <charset val="128"/>
          </rPr>
          <t>機密の事務</t>
        </r>
      </text>
    </comment>
    <comment ref="E277" authorId="0" shapeId="0" xr:uid="{822415B9-20EF-47BA-A063-FFEA1020776A}">
      <text>
        <r>
          <rPr>
            <sz val="9"/>
            <color indexed="81"/>
            <rFont val="MS P ゴシック"/>
            <family val="3"/>
            <charset val="128"/>
          </rPr>
          <t xml:space="preserve">
　</t>
        </r>
        <r>
          <rPr>
            <sz val="10"/>
            <color indexed="81"/>
            <rFont val="メイリオ"/>
            <family val="3"/>
            <charset val="128"/>
          </rPr>
          <t>秘密文書</t>
        </r>
      </text>
    </comment>
    <comment ref="E278" authorId="0" shapeId="0" xr:uid="{79476007-A457-471F-AE62-EF443820EBDF}">
      <text>
        <r>
          <rPr>
            <sz val="9"/>
            <color indexed="81"/>
            <rFont val="MS P ゴシック"/>
            <family val="3"/>
            <charset val="128"/>
          </rPr>
          <t xml:space="preserve">
　</t>
        </r>
        <r>
          <rPr>
            <sz val="10"/>
            <color indexed="81"/>
            <rFont val="メイリオ"/>
            <family val="3"/>
            <charset val="128"/>
          </rPr>
          <t>労働時間管理</t>
        </r>
      </text>
    </comment>
    <comment ref="E279" authorId="0" shapeId="0" xr:uid="{4F089C55-B804-4064-BCDF-F0BC32C9450B}">
      <text>
        <r>
          <rPr>
            <sz val="9"/>
            <color indexed="81"/>
            <rFont val="MS P ゴシック"/>
            <family val="3"/>
            <charset val="128"/>
          </rPr>
          <t xml:space="preserve">
　</t>
        </r>
        <r>
          <rPr>
            <sz val="10"/>
            <color indexed="81"/>
            <rFont val="メイリオ"/>
            <family val="3"/>
            <charset val="128"/>
          </rPr>
          <t>常態</t>
        </r>
      </text>
    </comment>
    <comment ref="E280" authorId="0" shapeId="0" xr:uid="{7F7E8074-0D13-43CC-A1BF-EFA682096E2F}">
      <text>
        <r>
          <rPr>
            <sz val="9"/>
            <color indexed="81"/>
            <rFont val="MS P ゴシック"/>
            <family val="3"/>
            <charset val="128"/>
          </rPr>
          <t xml:space="preserve">
　</t>
        </r>
        <r>
          <rPr>
            <sz val="10"/>
            <color indexed="81"/>
            <rFont val="メイリオ"/>
            <family val="3"/>
            <charset val="128"/>
          </rPr>
          <t>定時的巡視</t>
        </r>
      </text>
    </comment>
    <comment ref="E281" authorId="0" shapeId="0" xr:uid="{CF3CA7EE-C292-4490-91BD-49B58D7224C5}">
      <text>
        <r>
          <rPr>
            <sz val="9"/>
            <color indexed="81"/>
            <rFont val="MS P ゴシック"/>
            <family val="3"/>
            <charset val="128"/>
          </rPr>
          <t xml:space="preserve">
　</t>
        </r>
        <r>
          <rPr>
            <sz val="10"/>
            <color indexed="81"/>
            <rFont val="メイリオ"/>
            <family val="3"/>
            <charset val="128"/>
          </rPr>
          <t>非常事態</t>
        </r>
      </text>
    </comment>
    <comment ref="E282" authorId="0" shapeId="0" xr:uid="{F1443ADE-1168-478D-823C-31803A988B74}">
      <text>
        <r>
          <rPr>
            <sz val="9"/>
            <color indexed="81"/>
            <rFont val="MS P ゴシック"/>
            <family val="3"/>
            <charset val="128"/>
          </rPr>
          <t xml:space="preserve">
　</t>
        </r>
        <r>
          <rPr>
            <sz val="10"/>
            <color indexed="81"/>
            <rFont val="メイリオ"/>
            <family val="3"/>
            <charset val="128"/>
          </rPr>
          <t>45</t>
        </r>
      </text>
    </comment>
    <comment ref="E283" authorId="0" shapeId="0" xr:uid="{37DBDD8E-1A73-49F4-813F-40E759B2B028}">
      <text>
        <r>
          <rPr>
            <sz val="9"/>
            <color indexed="81"/>
            <rFont val="MS P ゴシック"/>
            <family val="3"/>
            <charset val="128"/>
          </rPr>
          <t xml:space="preserve">
　</t>
        </r>
        <r>
          <rPr>
            <sz val="10"/>
            <color indexed="81"/>
            <rFont val="メイリオ"/>
            <family val="3"/>
            <charset val="128"/>
          </rPr>
          <t>360</t>
        </r>
      </text>
    </comment>
    <comment ref="E284" authorId="0" shapeId="0" xr:uid="{F1CE4A7D-E030-4FE0-AD56-A3683DA09409}">
      <text>
        <r>
          <rPr>
            <sz val="9"/>
            <color indexed="81"/>
            <rFont val="MS P ゴシック"/>
            <family val="3"/>
            <charset val="128"/>
          </rPr>
          <t xml:space="preserve">
　</t>
        </r>
        <r>
          <rPr>
            <sz val="10"/>
            <color indexed="81"/>
            <rFont val="メイリオ"/>
            <family val="3"/>
            <charset val="128"/>
          </rPr>
          <t>42</t>
        </r>
      </text>
    </comment>
    <comment ref="E285" authorId="0" shapeId="0" xr:uid="{6B61703C-4424-43AC-9CDE-3EDDC943B23B}">
      <text>
        <r>
          <rPr>
            <sz val="9"/>
            <color indexed="81"/>
            <rFont val="MS P ゴシック"/>
            <family val="3"/>
            <charset val="128"/>
          </rPr>
          <t xml:space="preserve">
　</t>
        </r>
        <r>
          <rPr>
            <sz val="10"/>
            <color indexed="81"/>
            <rFont val="メイリオ"/>
            <family val="3"/>
            <charset val="128"/>
          </rPr>
          <t>異にする</t>
        </r>
      </text>
    </comment>
    <comment ref="E286" authorId="0" shapeId="0" xr:uid="{9F8FA473-376D-4922-9F24-F60210DA46BB}">
      <text>
        <r>
          <rPr>
            <sz val="9"/>
            <color indexed="81"/>
            <rFont val="MS P ゴシック"/>
            <family val="3"/>
            <charset val="128"/>
          </rPr>
          <t xml:space="preserve">
　</t>
        </r>
        <r>
          <rPr>
            <sz val="10"/>
            <color indexed="81"/>
            <rFont val="メイリオ"/>
            <family val="3"/>
            <charset val="128"/>
          </rPr>
          <t>通算</t>
        </r>
      </text>
    </comment>
    <comment ref="E287" authorId="0" shapeId="0" xr:uid="{E0BB6A22-A25A-44CF-BC0D-075A1CCD9A4C}">
      <text>
        <r>
          <rPr>
            <sz val="9"/>
            <color indexed="81"/>
            <rFont val="MS P ゴシック"/>
            <family val="3"/>
            <charset val="128"/>
          </rPr>
          <t xml:space="preserve">
　</t>
        </r>
        <r>
          <rPr>
            <sz val="10"/>
            <color indexed="81"/>
            <rFont val="メイリオ"/>
            <family val="3"/>
            <charset val="128"/>
          </rPr>
          <t>含め</t>
        </r>
      </text>
    </comment>
    <comment ref="E288" authorId="0" shapeId="0" xr:uid="{449C0D5B-C9C6-44A5-9DFD-E5943EEFFB3F}">
      <text>
        <r>
          <rPr>
            <sz val="9"/>
            <color indexed="81"/>
            <rFont val="MS P ゴシック"/>
            <family val="3"/>
            <charset val="128"/>
          </rPr>
          <t xml:space="preserve">
　</t>
        </r>
        <r>
          <rPr>
            <sz val="10"/>
            <color indexed="81"/>
            <rFont val="メイリオ"/>
            <family val="3"/>
            <charset val="128"/>
          </rPr>
          <t>所定労働時間</t>
        </r>
      </text>
    </comment>
    <comment ref="E289" authorId="0" shapeId="0" xr:uid="{ABABF369-9C5D-4992-B9D3-47E98BB23A58}">
      <text>
        <r>
          <rPr>
            <sz val="9"/>
            <color indexed="81"/>
            <rFont val="MS P ゴシック"/>
            <family val="3"/>
            <charset val="128"/>
          </rPr>
          <t xml:space="preserve">
　</t>
        </r>
        <r>
          <rPr>
            <sz val="10"/>
            <color indexed="81"/>
            <rFont val="メイリオ"/>
            <family val="3"/>
            <charset val="128"/>
          </rPr>
          <t>同一週内</t>
        </r>
      </text>
    </comment>
    <comment ref="E290" authorId="0" shapeId="0" xr:uid="{AE257A50-7005-4C4A-BB52-6CCE597BC3A7}">
      <text>
        <r>
          <rPr>
            <sz val="9"/>
            <color indexed="81"/>
            <rFont val="MS P ゴシック"/>
            <family val="3"/>
            <charset val="128"/>
          </rPr>
          <t xml:space="preserve">
　</t>
        </r>
        <r>
          <rPr>
            <sz val="10"/>
            <color indexed="81"/>
            <rFont val="メイリオ"/>
            <family val="3"/>
            <charset val="128"/>
          </rPr>
          <t>ならない</t>
        </r>
      </text>
    </comment>
    <comment ref="E291" authorId="0" shapeId="0" xr:uid="{CDB9C50A-0BE5-4B23-BC23-1BD485A4A815}">
      <text>
        <r>
          <rPr>
            <sz val="9"/>
            <color indexed="81"/>
            <rFont val="MS P ゴシック"/>
            <family val="3"/>
            <charset val="128"/>
          </rPr>
          <t xml:space="preserve">
　</t>
        </r>
        <r>
          <rPr>
            <sz val="10"/>
            <color indexed="81"/>
            <rFont val="メイリオ"/>
            <family val="3"/>
            <charset val="128"/>
          </rPr>
          <t>平均賃金</t>
        </r>
      </text>
    </comment>
    <comment ref="E292" authorId="0" shapeId="0" xr:uid="{24A30672-FA77-45FA-9192-B2C24CD2B05F}">
      <text>
        <r>
          <rPr>
            <sz val="9"/>
            <color indexed="81"/>
            <rFont val="MS P ゴシック"/>
            <family val="3"/>
            <charset val="128"/>
          </rPr>
          <t xml:space="preserve">
　</t>
        </r>
        <r>
          <rPr>
            <sz val="10"/>
            <color indexed="81"/>
            <rFont val="メイリオ"/>
            <family val="3"/>
            <charset val="128"/>
          </rPr>
          <t>60</t>
        </r>
      </text>
    </comment>
    <comment ref="E293" authorId="0" shapeId="0" xr:uid="{D7F5F929-E847-47B9-A86C-574754BD9F52}">
      <text>
        <r>
          <rPr>
            <sz val="9"/>
            <color indexed="81"/>
            <rFont val="MS P ゴシック"/>
            <family val="3"/>
            <charset val="128"/>
          </rPr>
          <t xml:space="preserve">
　</t>
        </r>
        <r>
          <rPr>
            <sz val="10"/>
            <color indexed="81"/>
            <rFont val="メイリオ"/>
            <family val="3"/>
            <charset val="128"/>
          </rPr>
          <t>休業補償</t>
        </r>
      </text>
    </comment>
    <comment ref="E294" authorId="0" shapeId="0" xr:uid="{D7C48116-8D7F-4E27-907E-118F8518FE75}">
      <text>
        <r>
          <rPr>
            <sz val="9"/>
            <color indexed="81"/>
            <rFont val="MS P ゴシック"/>
            <family val="3"/>
            <charset val="128"/>
          </rPr>
          <t xml:space="preserve">
　</t>
        </r>
        <r>
          <rPr>
            <sz val="10"/>
            <color indexed="81"/>
            <rFont val="メイリオ"/>
            <family val="3"/>
            <charset val="128"/>
          </rPr>
          <t>3</t>
        </r>
      </text>
    </comment>
    <comment ref="E295" authorId="0" shapeId="0" xr:uid="{037E22BF-AA30-40C6-B124-3CCCB4D5C97C}">
      <text>
        <r>
          <rPr>
            <sz val="9"/>
            <color indexed="81"/>
            <rFont val="MS P ゴシック"/>
            <family val="3"/>
            <charset val="128"/>
          </rPr>
          <t xml:space="preserve">
　</t>
        </r>
        <r>
          <rPr>
            <sz val="10"/>
            <color indexed="81"/>
            <rFont val="メイリオ"/>
            <family val="3"/>
            <charset val="128"/>
          </rPr>
          <t>1200</t>
        </r>
      </text>
    </comment>
    <comment ref="E296" authorId="0" shapeId="0" xr:uid="{D40C523B-F5CC-4122-AC1A-FF01547E0A69}">
      <text>
        <r>
          <rPr>
            <sz val="9"/>
            <color indexed="81"/>
            <rFont val="MS P ゴシック"/>
            <family val="3"/>
            <charset val="128"/>
          </rPr>
          <t xml:space="preserve">
　</t>
        </r>
        <r>
          <rPr>
            <sz val="10"/>
            <color indexed="81"/>
            <rFont val="メイリオ"/>
            <family val="3"/>
            <charset val="128"/>
          </rPr>
          <t>打切補償</t>
        </r>
      </text>
    </comment>
    <comment ref="E297" authorId="0" shapeId="0" xr:uid="{D84AF3F7-CBEA-44E8-B1D2-19670BF41980}">
      <text>
        <r>
          <rPr>
            <sz val="9"/>
            <color indexed="81"/>
            <rFont val="MS P ゴシック"/>
            <family val="3"/>
            <charset val="128"/>
          </rPr>
          <t xml:space="preserve">
　</t>
        </r>
        <r>
          <rPr>
            <sz val="10"/>
            <color indexed="81"/>
            <rFont val="メイリオ"/>
            <family val="3"/>
            <charset val="128"/>
          </rPr>
          <t>労働者災害補償保険法</t>
        </r>
      </text>
    </comment>
    <comment ref="E298" authorId="0" shapeId="0" xr:uid="{C0C64D49-399F-4F10-A5A0-74FCA83F07E0}">
      <text>
        <r>
          <rPr>
            <sz val="9"/>
            <color indexed="81"/>
            <rFont val="MS P ゴシック"/>
            <family val="3"/>
            <charset val="128"/>
          </rPr>
          <t xml:space="preserve">
　</t>
        </r>
        <r>
          <rPr>
            <sz val="10"/>
            <color indexed="81"/>
            <rFont val="メイリオ"/>
            <family val="3"/>
            <charset val="128"/>
          </rPr>
          <t>補償の責め</t>
        </r>
      </text>
    </comment>
    <comment ref="E299" authorId="0" shapeId="0" xr:uid="{0A0FFAA1-BBBC-48B9-89A7-7676A23353CC}">
      <text>
        <r>
          <rPr>
            <sz val="9"/>
            <color indexed="81"/>
            <rFont val="MS P ゴシック"/>
            <family val="3"/>
            <charset val="128"/>
          </rPr>
          <t xml:space="preserve">
　</t>
        </r>
        <r>
          <rPr>
            <sz val="10"/>
            <color indexed="81"/>
            <rFont val="メイリオ"/>
            <family val="3"/>
            <charset val="128"/>
          </rPr>
          <t>免れる</t>
        </r>
      </text>
    </comment>
    <comment ref="E300" authorId="0" shapeId="0" xr:uid="{EC9EF5EA-8B5D-49E2-A351-9D7C92586DC6}">
      <text>
        <r>
          <rPr>
            <sz val="9"/>
            <color indexed="81"/>
            <rFont val="MS P ゴシック"/>
            <family val="3"/>
            <charset val="128"/>
          </rPr>
          <t xml:space="preserve">
　</t>
        </r>
        <r>
          <rPr>
            <sz val="10"/>
            <color indexed="81"/>
            <rFont val="メイリオ"/>
            <family val="3"/>
            <charset val="128"/>
          </rPr>
          <t>10</t>
        </r>
      </text>
    </comment>
    <comment ref="E301" authorId="0" shapeId="0" xr:uid="{1585160F-0E0F-4DD7-8B24-D4D4DB20C285}">
      <text>
        <r>
          <rPr>
            <sz val="9"/>
            <color indexed="81"/>
            <rFont val="MS P ゴシック"/>
            <family val="3"/>
            <charset val="128"/>
          </rPr>
          <t xml:space="preserve">
　</t>
        </r>
        <r>
          <rPr>
            <sz val="10"/>
            <color indexed="81"/>
            <rFont val="メイリオ"/>
            <family val="3"/>
            <charset val="128"/>
          </rPr>
          <t>行政官庁</t>
        </r>
      </text>
    </comment>
    <comment ref="E302" authorId="0" shapeId="0" xr:uid="{7E4B3FBF-7EAB-4DCD-8E9A-D78746B1786C}">
      <text>
        <r>
          <rPr>
            <sz val="9"/>
            <color indexed="81"/>
            <rFont val="MS P ゴシック"/>
            <family val="3"/>
            <charset val="128"/>
          </rPr>
          <t xml:space="preserve">
　</t>
        </r>
        <r>
          <rPr>
            <sz val="10"/>
            <color indexed="81"/>
            <rFont val="メイリオ"/>
            <family val="3"/>
            <charset val="128"/>
          </rPr>
          <t>変更</t>
        </r>
      </text>
    </comment>
    <comment ref="E303" authorId="0" shapeId="0" xr:uid="{5FD8B061-8B1F-449A-AC99-964B82F61F01}">
      <text>
        <r>
          <rPr>
            <sz val="9"/>
            <color indexed="81"/>
            <rFont val="MS P ゴシック"/>
            <family val="3"/>
            <charset val="128"/>
          </rPr>
          <t xml:space="preserve">
　</t>
        </r>
        <r>
          <rPr>
            <sz val="10"/>
            <color indexed="81"/>
            <rFont val="メイリオ"/>
            <family val="3"/>
            <charset val="128"/>
          </rPr>
          <t>就業規則</t>
        </r>
      </text>
    </comment>
    <comment ref="E304" authorId="0" shapeId="0" xr:uid="{2D552B6D-46BF-40E7-8A05-32292B8789EF}">
      <text>
        <r>
          <rPr>
            <sz val="9"/>
            <color indexed="81"/>
            <rFont val="MS P ゴシック"/>
            <family val="3"/>
            <charset val="128"/>
          </rPr>
          <t xml:space="preserve">
　</t>
        </r>
        <r>
          <rPr>
            <sz val="10"/>
            <color indexed="81"/>
            <rFont val="メイリオ"/>
            <family val="3"/>
            <charset val="128"/>
          </rPr>
          <t>労働組合</t>
        </r>
      </text>
    </comment>
    <comment ref="E305" authorId="0" shapeId="0" xr:uid="{E35B8863-76C0-4192-A7CA-60CBDA26DC2C}">
      <text>
        <r>
          <rPr>
            <sz val="9"/>
            <color indexed="81"/>
            <rFont val="MS P ゴシック"/>
            <family val="3"/>
            <charset val="128"/>
          </rPr>
          <t xml:space="preserve">
　</t>
        </r>
        <r>
          <rPr>
            <sz val="10"/>
            <color indexed="81"/>
            <rFont val="メイリオ"/>
            <family val="3"/>
            <charset val="128"/>
          </rPr>
          <t>過半数</t>
        </r>
      </text>
    </comment>
    <comment ref="E306" authorId="0" shapeId="0" xr:uid="{DB6E69C4-F52D-4153-B0D3-5004C71D4F57}">
      <text>
        <r>
          <rPr>
            <sz val="9"/>
            <color indexed="81"/>
            <rFont val="MS P ゴシック"/>
            <family val="3"/>
            <charset val="128"/>
          </rPr>
          <t xml:space="preserve">
　</t>
        </r>
        <r>
          <rPr>
            <sz val="10"/>
            <color indexed="81"/>
            <rFont val="メイリオ"/>
            <family val="3"/>
            <charset val="128"/>
          </rPr>
          <t>減給</t>
        </r>
      </text>
    </comment>
    <comment ref="E307" authorId="0" shapeId="0" xr:uid="{28558869-88B7-40E7-A41B-8324544963E6}">
      <text>
        <r>
          <rPr>
            <sz val="9"/>
            <color indexed="81"/>
            <rFont val="MS P ゴシック"/>
            <family val="3"/>
            <charset val="128"/>
          </rPr>
          <t xml:space="preserve">
　</t>
        </r>
        <r>
          <rPr>
            <sz val="10"/>
            <color indexed="81"/>
            <rFont val="メイリオ"/>
            <family val="3"/>
            <charset val="128"/>
          </rPr>
          <t>半額</t>
        </r>
      </text>
    </comment>
    <comment ref="E308" authorId="0" shapeId="0" xr:uid="{11B7F672-4667-4DC6-B609-69A207958DE3}">
      <text>
        <r>
          <rPr>
            <sz val="9"/>
            <color indexed="81"/>
            <rFont val="MS P ゴシック"/>
            <family val="3"/>
            <charset val="128"/>
          </rPr>
          <t xml:space="preserve">
　</t>
        </r>
        <r>
          <rPr>
            <sz val="10"/>
            <color indexed="81"/>
            <rFont val="メイリオ"/>
            <family val="3"/>
            <charset val="128"/>
          </rPr>
          <t>10分の1</t>
        </r>
      </text>
    </comment>
    <comment ref="E309" authorId="0" shapeId="0" xr:uid="{1F32C691-56C3-435D-8718-499474E0CC9E}">
      <text>
        <r>
          <rPr>
            <sz val="9"/>
            <color indexed="81"/>
            <rFont val="MS P ゴシック"/>
            <family val="3"/>
            <charset val="128"/>
          </rPr>
          <t xml:space="preserve">
　</t>
        </r>
        <r>
          <rPr>
            <sz val="10"/>
            <color indexed="81"/>
            <rFont val="メイリオ"/>
            <family val="3"/>
            <charset val="128"/>
          </rPr>
          <t>法令</t>
        </r>
      </text>
    </comment>
    <comment ref="E310" authorId="0" shapeId="0" xr:uid="{DD6E00BB-FB77-4733-86A3-DC2989B46346}">
      <text>
        <r>
          <rPr>
            <sz val="9"/>
            <color indexed="81"/>
            <rFont val="MS P ゴシック"/>
            <family val="3"/>
            <charset val="128"/>
          </rPr>
          <t xml:space="preserve">
　</t>
        </r>
        <r>
          <rPr>
            <sz val="10"/>
            <color indexed="81"/>
            <rFont val="メイリオ"/>
            <family val="3"/>
            <charset val="128"/>
          </rPr>
          <t>労働協約</t>
        </r>
      </text>
    </comment>
    <comment ref="E311" authorId="0" shapeId="0" xr:uid="{3048D69C-E7F5-4A52-A0CA-89D77AD119C2}">
      <text>
        <r>
          <rPr>
            <sz val="9"/>
            <color indexed="81"/>
            <rFont val="MS P ゴシック"/>
            <family val="3"/>
            <charset val="128"/>
          </rPr>
          <t xml:space="preserve">
　</t>
        </r>
        <r>
          <rPr>
            <sz val="10"/>
            <color indexed="81"/>
            <rFont val="メイリオ"/>
            <family val="3"/>
            <charset val="128"/>
          </rPr>
          <t>行政官庁</t>
        </r>
      </text>
    </comment>
    <comment ref="E312" authorId="0" shapeId="0" xr:uid="{5E1E6BE7-D26D-476F-ABBB-82E0A2224A45}">
      <text>
        <r>
          <rPr>
            <sz val="9"/>
            <color indexed="81"/>
            <rFont val="MS P ゴシック"/>
            <family val="3"/>
            <charset val="128"/>
          </rPr>
          <t xml:space="preserve">
　</t>
        </r>
        <r>
          <rPr>
            <sz val="10"/>
            <color indexed="81"/>
            <rFont val="メイリオ"/>
            <family val="3"/>
            <charset val="128"/>
          </rPr>
          <t>個人的事情</t>
        </r>
      </text>
    </comment>
    <comment ref="E313" authorId="0" shapeId="0" xr:uid="{3944B925-82E7-4F71-B397-A65BE1735CB5}">
      <text>
        <r>
          <rPr>
            <sz val="9"/>
            <color indexed="81"/>
            <rFont val="MS P ゴシック"/>
            <family val="3"/>
            <charset val="128"/>
          </rPr>
          <t xml:space="preserve">
　</t>
        </r>
        <r>
          <rPr>
            <sz val="10"/>
            <color indexed="81"/>
            <rFont val="メイリオ"/>
            <family val="3"/>
            <charset val="128"/>
          </rPr>
          <t>算入しない</t>
        </r>
      </text>
    </comment>
    <comment ref="E314" authorId="0" shapeId="0" xr:uid="{5F261991-47A9-4725-9FED-AE183FEE2CF8}">
      <text>
        <r>
          <rPr>
            <sz val="9"/>
            <color indexed="81"/>
            <rFont val="MS P ゴシック"/>
            <family val="3"/>
            <charset val="128"/>
          </rPr>
          <t xml:space="preserve">
　</t>
        </r>
        <r>
          <rPr>
            <sz val="10"/>
            <color indexed="81"/>
            <rFont val="メイリオ"/>
            <family val="3"/>
            <charset val="128"/>
          </rPr>
          <t>算入する</t>
        </r>
      </text>
    </comment>
    <comment ref="E315" authorId="0" shapeId="0" xr:uid="{84183DD7-DBFD-4121-8A10-E2A7C1B8C0D8}">
      <text>
        <r>
          <rPr>
            <sz val="9"/>
            <color indexed="81"/>
            <rFont val="MS P ゴシック"/>
            <family val="3"/>
            <charset val="128"/>
          </rPr>
          <t xml:space="preserve">
　</t>
        </r>
        <r>
          <rPr>
            <sz val="10"/>
            <color indexed="81"/>
            <rFont val="メイリオ"/>
            <family val="3"/>
            <charset val="128"/>
          </rPr>
          <t>みなし</t>
        </r>
      </text>
    </comment>
    <comment ref="E316" authorId="0" shapeId="0" xr:uid="{D439ADA4-D901-4847-9DDC-613EDE0D8CAF}">
      <text>
        <r>
          <rPr>
            <sz val="9"/>
            <color indexed="81"/>
            <rFont val="MS P ゴシック"/>
            <family val="3"/>
            <charset val="128"/>
          </rPr>
          <t xml:space="preserve">
　</t>
        </r>
        <r>
          <rPr>
            <sz val="10"/>
            <color indexed="81"/>
            <rFont val="メイリオ"/>
            <family val="3"/>
            <charset val="128"/>
          </rPr>
          <t>所轄労働基準監督署長</t>
        </r>
      </text>
    </comment>
    <comment ref="E317" authorId="0" shapeId="0" xr:uid="{E6696406-A68E-4542-8D4C-EA3422F26768}">
      <text>
        <r>
          <rPr>
            <sz val="9"/>
            <color indexed="81"/>
            <rFont val="MS P ゴシック"/>
            <family val="3"/>
            <charset val="128"/>
          </rPr>
          <t xml:space="preserve">
　</t>
        </r>
        <r>
          <rPr>
            <sz val="10"/>
            <color indexed="81"/>
            <rFont val="メイリオ"/>
            <family val="3"/>
            <charset val="128"/>
          </rPr>
          <t>必要はない</t>
        </r>
      </text>
    </comment>
    <comment ref="E318" authorId="0" shapeId="0" xr:uid="{B050688A-E823-40BA-BD5F-BC188032F5F8}">
      <text>
        <r>
          <rPr>
            <sz val="9"/>
            <color indexed="81"/>
            <rFont val="MS P ゴシック"/>
            <family val="3"/>
            <charset val="128"/>
          </rPr>
          <t xml:space="preserve">
　</t>
        </r>
        <r>
          <rPr>
            <sz val="10"/>
            <color indexed="81"/>
            <rFont val="メイリオ"/>
            <family val="3"/>
            <charset val="128"/>
          </rPr>
          <t>心身の疲労を回復</t>
        </r>
      </text>
    </comment>
    <comment ref="E319" authorId="0" shapeId="0" xr:uid="{6623BCB8-0D87-432D-B72B-FBD27B26979F}">
      <text>
        <r>
          <rPr>
            <sz val="9"/>
            <color indexed="81"/>
            <rFont val="MS P ゴシック"/>
            <family val="3"/>
            <charset val="128"/>
          </rPr>
          <t xml:space="preserve">
　</t>
        </r>
        <r>
          <rPr>
            <sz val="10"/>
            <color indexed="81"/>
            <rFont val="メイリオ"/>
            <family val="3"/>
            <charset val="128"/>
          </rPr>
          <t>労働力の維持培養</t>
        </r>
      </text>
    </comment>
    <comment ref="E320" authorId="0" shapeId="0" xr:uid="{1E0A34C9-A722-4DA0-97D2-7C269D12AE37}">
      <text>
        <r>
          <rPr>
            <sz val="9"/>
            <color indexed="81"/>
            <rFont val="MS P ゴシック"/>
            <family val="3"/>
            <charset val="128"/>
          </rPr>
          <t xml:space="preserve">
　</t>
        </r>
        <r>
          <rPr>
            <sz val="10"/>
            <color indexed="81"/>
            <rFont val="メイリオ"/>
            <family val="3"/>
            <charset val="128"/>
          </rPr>
          <t>有給休暇</t>
        </r>
      </text>
    </comment>
    <comment ref="E321" authorId="0" shapeId="0" xr:uid="{E977E725-3152-4708-AD87-F49EEA954C80}">
      <text>
        <r>
          <rPr>
            <sz val="9"/>
            <color indexed="81"/>
            <rFont val="MS P ゴシック"/>
            <family val="3"/>
            <charset val="128"/>
          </rPr>
          <t xml:space="preserve">
　</t>
        </r>
        <r>
          <rPr>
            <sz val="10"/>
            <color indexed="81"/>
            <rFont val="メイリオ"/>
            <family val="3"/>
            <charset val="128"/>
          </rPr>
          <t>所定の休日</t>
        </r>
      </text>
    </comment>
    <comment ref="E322" authorId="0" shapeId="0" xr:uid="{A647CDCD-15AF-4C5B-A04C-390ADBE312CC}">
      <text>
        <r>
          <rPr>
            <sz val="9"/>
            <color indexed="81"/>
            <rFont val="MS P ゴシック"/>
            <family val="3"/>
            <charset val="128"/>
          </rPr>
          <t xml:space="preserve">
　</t>
        </r>
        <r>
          <rPr>
            <sz val="10"/>
            <color indexed="81"/>
            <rFont val="メイリオ"/>
            <family val="3"/>
            <charset val="128"/>
          </rPr>
          <t>含まれない</t>
        </r>
      </text>
    </comment>
    <comment ref="E323" authorId="0" shapeId="0" xr:uid="{A325F4B0-316F-49FB-BB75-A02336EF8238}">
      <text>
        <r>
          <rPr>
            <sz val="9"/>
            <color indexed="81"/>
            <rFont val="MS P ゴシック"/>
            <family val="3"/>
            <charset val="128"/>
          </rPr>
          <t xml:space="preserve">
　</t>
        </r>
        <r>
          <rPr>
            <sz val="10"/>
            <color indexed="81"/>
            <rFont val="メイリオ"/>
            <family val="3"/>
            <charset val="128"/>
          </rPr>
          <t>労働義務</t>
        </r>
      </text>
    </comment>
    <comment ref="E324" authorId="0" shapeId="0" xr:uid="{7C45481A-C943-43EA-89F8-9E8EE0995FC1}">
      <text>
        <r>
          <rPr>
            <sz val="9"/>
            <color indexed="81"/>
            <rFont val="MS P ゴシック"/>
            <family val="3"/>
            <charset val="128"/>
          </rPr>
          <t xml:space="preserve">
　</t>
        </r>
        <r>
          <rPr>
            <sz val="10"/>
            <color indexed="81"/>
            <rFont val="メイリオ"/>
            <family val="3"/>
            <charset val="128"/>
          </rPr>
          <t>ならない</t>
        </r>
      </text>
    </comment>
    <comment ref="E325" authorId="0" shapeId="0" xr:uid="{A2807073-0DBA-4BF5-AC25-C1DABF3C2A94}">
      <text>
        <r>
          <rPr>
            <sz val="9"/>
            <color indexed="81"/>
            <rFont val="MS P ゴシック"/>
            <family val="3"/>
            <charset val="128"/>
          </rPr>
          <t xml:space="preserve">
　</t>
        </r>
        <r>
          <rPr>
            <sz val="10"/>
            <color indexed="81"/>
            <rFont val="メイリオ"/>
            <family val="3"/>
            <charset val="128"/>
          </rPr>
          <t>3時間</t>
        </r>
      </text>
    </comment>
    <comment ref="E326" authorId="0" shapeId="0" xr:uid="{EE634CD1-929F-46A7-A96B-A3E4AC8E1DC8}">
      <text>
        <r>
          <rPr>
            <sz val="9"/>
            <color indexed="81"/>
            <rFont val="MS P ゴシック"/>
            <family val="3"/>
            <charset val="128"/>
          </rPr>
          <t xml:space="preserve">
　</t>
        </r>
        <r>
          <rPr>
            <sz val="10"/>
            <color indexed="81"/>
            <rFont val="メイリオ"/>
            <family val="3"/>
            <charset val="128"/>
          </rPr>
          <t>なる</t>
        </r>
      </text>
    </comment>
    <comment ref="E327" authorId="0" shapeId="0" xr:uid="{41E6C31C-F7CD-46AA-B5E0-60DC9149B172}">
      <text>
        <r>
          <rPr>
            <sz val="9"/>
            <color indexed="81"/>
            <rFont val="MS P ゴシック"/>
            <family val="3"/>
            <charset val="128"/>
          </rPr>
          <t xml:space="preserve">
　</t>
        </r>
        <r>
          <rPr>
            <sz val="10"/>
            <color indexed="81"/>
            <rFont val="メイリオ"/>
            <family val="3"/>
            <charset val="128"/>
          </rPr>
          <t>労使協定</t>
        </r>
      </text>
    </comment>
    <comment ref="E328" authorId="0" shapeId="0" xr:uid="{01BF4112-41B4-4D54-BE2C-BEE82F3C8A9E}">
      <text>
        <r>
          <rPr>
            <sz val="9"/>
            <color indexed="81"/>
            <rFont val="MS P ゴシック"/>
            <family val="3"/>
            <charset val="128"/>
          </rPr>
          <t xml:space="preserve">
　</t>
        </r>
        <r>
          <rPr>
            <sz val="10"/>
            <color indexed="81"/>
            <rFont val="メイリオ"/>
            <family val="3"/>
            <charset val="128"/>
          </rPr>
          <t>認められない</t>
        </r>
      </text>
    </comment>
    <comment ref="E329" authorId="0" shapeId="0" xr:uid="{64B3C9F2-A524-48AC-97B3-BF76CAE35861}">
      <text>
        <r>
          <rPr>
            <sz val="9"/>
            <color indexed="81"/>
            <rFont val="MS P ゴシック"/>
            <family val="3"/>
            <charset val="128"/>
          </rPr>
          <t xml:space="preserve">
　</t>
        </r>
        <r>
          <rPr>
            <sz val="10"/>
            <color indexed="81"/>
            <rFont val="メイリオ"/>
            <family val="3"/>
            <charset val="128"/>
          </rPr>
          <t>請求した</t>
        </r>
      </text>
    </comment>
    <comment ref="E330" authorId="0" shapeId="0" xr:uid="{0238BB90-5600-429B-819D-49AD584545DA}">
      <text>
        <r>
          <rPr>
            <sz val="9"/>
            <color indexed="81"/>
            <rFont val="MS P ゴシック"/>
            <family val="3"/>
            <charset val="128"/>
          </rPr>
          <t xml:space="preserve">
　</t>
        </r>
        <r>
          <rPr>
            <sz val="10"/>
            <color indexed="81"/>
            <rFont val="メイリオ"/>
            <family val="3"/>
            <charset val="128"/>
          </rPr>
          <t>労働者の自由な意思</t>
        </r>
      </text>
    </comment>
    <comment ref="E331" authorId="0" shapeId="0" xr:uid="{7E0D55D2-5855-447D-94ED-71A200EC4F1C}">
      <text>
        <r>
          <rPr>
            <sz val="9"/>
            <color indexed="81"/>
            <rFont val="MS P ゴシック"/>
            <family val="3"/>
            <charset val="128"/>
          </rPr>
          <t xml:space="preserve">
　</t>
        </r>
        <r>
          <rPr>
            <sz val="10"/>
            <color indexed="81"/>
            <rFont val="メイリオ"/>
            <family val="3"/>
            <charset val="128"/>
          </rPr>
          <t>できない</t>
        </r>
      </text>
    </comment>
    <comment ref="E332" authorId="0" shapeId="0" xr:uid="{83363673-46DF-41C9-82D0-98A05C2AD596}">
      <text>
        <r>
          <rPr>
            <sz val="9"/>
            <color indexed="81"/>
            <rFont val="MS P ゴシック"/>
            <family val="3"/>
            <charset val="128"/>
          </rPr>
          <t xml:space="preserve">
　</t>
        </r>
        <r>
          <rPr>
            <sz val="10"/>
            <color indexed="81"/>
            <rFont val="メイリオ"/>
            <family val="3"/>
            <charset val="128"/>
          </rPr>
          <t>10労働日</t>
        </r>
      </text>
    </comment>
    <comment ref="E333" authorId="0" shapeId="0" xr:uid="{0E7EBBFE-FFAC-4018-B3F9-F70B76F9F5D7}">
      <text>
        <r>
          <rPr>
            <sz val="9"/>
            <color indexed="81"/>
            <rFont val="MS P ゴシック"/>
            <family val="3"/>
            <charset val="128"/>
          </rPr>
          <t xml:space="preserve">
　</t>
        </r>
        <r>
          <rPr>
            <sz val="10"/>
            <color indexed="81"/>
            <rFont val="メイリオ"/>
            <family val="3"/>
            <charset val="128"/>
          </rPr>
          <t>10</t>
        </r>
      </text>
    </comment>
    <comment ref="E334" authorId="0" shapeId="0" xr:uid="{CFFF8DA3-145F-4968-AC64-92BEF70E0642}">
      <text>
        <r>
          <rPr>
            <sz val="9"/>
            <color indexed="81"/>
            <rFont val="MS P ゴシック"/>
            <family val="3"/>
            <charset val="128"/>
          </rPr>
          <t xml:space="preserve">
　</t>
        </r>
        <r>
          <rPr>
            <sz val="10"/>
            <color indexed="81"/>
            <rFont val="メイリオ"/>
            <family val="3"/>
            <charset val="128"/>
          </rPr>
          <t>附属寄宿舎</t>
        </r>
      </text>
    </comment>
    <comment ref="E335" authorId="0" shapeId="0" xr:uid="{F6D0555D-3D89-42A8-AB0F-A783E4D85BC7}">
      <text>
        <r>
          <rPr>
            <sz val="9"/>
            <color indexed="81"/>
            <rFont val="MS P ゴシック"/>
            <family val="3"/>
            <charset val="128"/>
          </rPr>
          <t xml:space="preserve">
　</t>
        </r>
        <r>
          <rPr>
            <sz val="10"/>
            <color indexed="81"/>
            <rFont val="メイリオ"/>
            <family val="3"/>
            <charset val="128"/>
          </rPr>
          <t>14</t>
        </r>
      </text>
    </comment>
    <comment ref="E336" authorId="0" shapeId="0" xr:uid="{F6A9FD25-CB11-4BF7-A1CD-9FAD4ABBBC0F}">
      <text>
        <r>
          <rPr>
            <sz val="9"/>
            <color indexed="81"/>
            <rFont val="MS P ゴシック"/>
            <family val="3"/>
            <charset val="128"/>
          </rPr>
          <t xml:space="preserve">
　</t>
        </r>
        <r>
          <rPr>
            <sz val="10"/>
            <color indexed="81"/>
            <rFont val="メイリオ"/>
            <family val="3"/>
            <charset val="128"/>
          </rPr>
          <t>就業規則</t>
        </r>
      </text>
    </comment>
    <comment ref="E337" authorId="0" shapeId="0" xr:uid="{C6109062-4AC4-434D-BF77-6AB5EF856EDE}">
      <text>
        <r>
          <rPr>
            <sz val="9"/>
            <color indexed="81"/>
            <rFont val="MS P ゴシック"/>
            <family val="3"/>
            <charset val="128"/>
          </rPr>
          <t xml:space="preserve">
　</t>
        </r>
        <r>
          <rPr>
            <sz val="10"/>
            <color indexed="81"/>
            <rFont val="メイリオ"/>
            <family val="3"/>
            <charset val="128"/>
          </rPr>
          <t>決議</t>
        </r>
      </text>
    </comment>
    <comment ref="E338" authorId="0" shapeId="0" xr:uid="{8D596FC9-21CE-4BE1-B91C-38FCB8B97A45}">
      <text>
        <r>
          <rPr>
            <sz val="9"/>
            <color indexed="81"/>
            <rFont val="MS P ゴシック"/>
            <family val="3"/>
            <charset val="128"/>
          </rPr>
          <t xml:space="preserve">
　</t>
        </r>
        <r>
          <rPr>
            <sz val="10"/>
            <color indexed="81"/>
            <rFont val="メイリオ"/>
            <family val="3"/>
            <charset val="128"/>
          </rPr>
          <t>周知</t>
        </r>
      </text>
    </comment>
    <comment ref="E339" authorId="0" shapeId="0" xr:uid="{DF079DA3-6E8F-4F15-9CDF-6CA5B85BAE24}">
      <text>
        <r>
          <rPr>
            <sz val="9"/>
            <color indexed="81"/>
            <rFont val="MS P ゴシック"/>
            <family val="3"/>
            <charset val="128"/>
          </rPr>
          <t xml:space="preserve">
　</t>
        </r>
        <r>
          <rPr>
            <sz val="10"/>
            <color indexed="81"/>
            <rFont val="メイリオ"/>
            <family val="3"/>
            <charset val="128"/>
          </rPr>
          <t>賃金台帳</t>
        </r>
      </text>
    </comment>
    <comment ref="E340" authorId="0" shapeId="0" xr:uid="{814A8516-C772-4557-B960-6666C2630E1A}">
      <text>
        <r>
          <rPr>
            <sz val="9"/>
            <color indexed="81"/>
            <rFont val="MS P ゴシック"/>
            <family val="3"/>
            <charset val="128"/>
          </rPr>
          <t xml:space="preserve">
　</t>
        </r>
        <r>
          <rPr>
            <sz val="10"/>
            <color indexed="81"/>
            <rFont val="メイリオ"/>
            <family val="3"/>
            <charset val="128"/>
          </rPr>
          <t>賃金支払</t>
        </r>
      </text>
    </comment>
    <comment ref="E341" authorId="0" shapeId="0" xr:uid="{2F6DCA3C-098D-469F-B97E-3130702D9BF4}">
      <text>
        <r>
          <rPr>
            <sz val="9"/>
            <color indexed="81"/>
            <rFont val="MS P ゴシック"/>
            <family val="3"/>
            <charset val="128"/>
          </rPr>
          <t xml:space="preserve">
　</t>
        </r>
        <r>
          <rPr>
            <sz val="10"/>
            <color indexed="81"/>
            <rFont val="メイリオ"/>
            <family val="3"/>
            <charset val="128"/>
          </rPr>
          <t>遅滞なく</t>
        </r>
      </text>
    </comment>
    <comment ref="E342" authorId="0" shapeId="0" xr:uid="{41CB448D-7C9B-4D1A-9096-8A39C2A1375E}">
      <text>
        <r>
          <rPr>
            <sz val="9"/>
            <color indexed="81"/>
            <rFont val="MS P ゴシック"/>
            <family val="3"/>
            <charset val="128"/>
          </rPr>
          <t xml:space="preserve">
　</t>
        </r>
        <r>
          <rPr>
            <sz val="10"/>
            <color indexed="81"/>
            <rFont val="メイリオ"/>
            <family val="3"/>
            <charset val="128"/>
          </rPr>
          <t>労働者名簿</t>
        </r>
      </text>
    </comment>
    <comment ref="E343" authorId="0" shapeId="0" xr:uid="{0F4BA087-DE32-496D-A7B2-06DD9C5C44AD}">
      <text>
        <r>
          <rPr>
            <sz val="9"/>
            <color indexed="81"/>
            <rFont val="MS P ゴシック"/>
            <family val="3"/>
            <charset val="128"/>
          </rPr>
          <t xml:space="preserve">
　</t>
        </r>
        <r>
          <rPr>
            <sz val="10"/>
            <color indexed="81"/>
            <rFont val="メイリオ"/>
            <family val="3"/>
            <charset val="128"/>
          </rPr>
          <t>5</t>
        </r>
      </text>
    </comment>
    <comment ref="E344" authorId="0" shapeId="0" xr:uid="{EA51B845-023A-44E0-A841-B19A530C231A}">
      <text>
        <r>
          <rPr>
            <sz val="9"/>
            <color indexed="81"/>
            <rFont val="MS P ゴシック"/>
            <family val="3"/>
            <charset val="128"/>
          </rPr>
          <t xml:space="preserve">
　</t>
        </r>
        <r>
          <rPr>
            <sz val="10"/>
            <color indexed="81"/>
            <rFont val="メイリオ"/>
            <family val="3"/>
            <charset val="128"/>
          </rPr>
          <t>3</t>
        </r>
      </text>
    </comment>
    <comment ref="E345" authorId="0" shapeId="0" xr:uid="{A57F554D-22B4-4BCE-AD3C-CF660FCA6A39}">
      <text>
        <r>
          <rPr>
            <sz val="9"/>
            <color indexed="81"/>
            <rFont val="MS P ゴシック"/>
            <family val="3"/>
            <charset val="128"/>
          </rPr>
          <t xml:space="preserve">
　</t>
        </r>
        <r>
          <rPr>
            <sz val="10"/>
            <color indexed="81"/>
            <rFont val="メイリオ"/>
            <family val="3"/>
            <charset val="128"/>
          </rPr>
          <t>5</t>
        </r>
      </text>
    </comment>
    <comment ref="E346" authorId="0" shapeId="0" xr:uid="{ADBC9F34-4EF8-4359-BA68-8DDC8E2A6F20}">
      <text>
        <r>
          <rPr>
            <sz val="9"/>
            <color indexed="81"/>
            <rFont val="MS P ゴシック"/>
            <family val="3"/>
            <charset val="128"/>
          </rPr>
          <t xml:space="preserve">
　</t>
        </r>
        <r>
          <rPr>
            <sz val="10"/>
            <color indexed="81"/>
            <rFont val="メイリオ"/>
            <family val="3"/>
            <charset val="128"/>
          </rPr>
          <t>3</t>
        </r>
      </text>
    </comment>
    <comment ref="E347" authorId="0" shapeId="0" xr:uid="{C653653F-CC6D-4E08-8E2E-30612E273B42}">
      <text>
        <r>
          <rPr>
            <sz val="9"/>
            <color indexed="81"/>
            <rFont val="MS P ゴシック"/>
            <family val="3"/>
            <charset val="128"/>
          </rPr>
          <t xml:space="preserve">
　</t>
        </r>
        <r>
          <rPr>
            <sz val="10"/>
            <color indexed="81"/>
            <rFont val="メイリオ"/>
            <family val="3"/>
            <charset val="128"/>
          </rPr>
          <t>2</t>
        </r>
      </text>
    </comment>
    <comment ref="E348" authorId="0" shapeId="0" xr:uid="{5C25CECE-AC70-4744-8CEB-6B5D1ACBF557}">
      <text>
        <r>
          <rPr>
            <sz val="9"/>
            <color indexed="81"/>
            <rFont val="MS P ゴシック"/>
            <family val="3"/>
            <charset val="128"/>
          </rPr>
          <t xml:space="preserve">
　</t>
        </r>
        <r>
          <rPr>
            <sz val="10"/>
            <color indexed="81"/>
            <rFont val="メイリオ"/>
            <family val="3"/>
            <charset val="128"/>
          </rPr>
          <t>前</t>
        </r>
      </text>
    </comment>
    <comment ref="E349" authorId="0" shapeId="0" xr:uid="{63BE62B0-B329-42C9-91CE-E6719F14BF43}">
      <text>
        <r>
          <rPr>
            <sz val="9"/>
            <color indexed="81"/>
            <rFont val="MS P ゴシック"/>
            <family val="3"/>
            <charset val="128"/>
          </rPr>
          <t xml:space="preserve">
　</t>
        </r>
        <r>
          <rPr>
            <sz val="10"/>
            <color indexed="81"/>
            <rFont val="メイリオ"/>
            <family val="3"/>
            <charset val="128"/>
          </rPr>
          <t>時季指定</t>
        </r>
      </text>
    </comment>
    <comment ref="E350" authorId="0" shapeId="0" xr:uid="{BBF78309-AC6C-4E19-9F0D-98FF405B16BB}">
      <text>
        <r>
          <rPr>
            <sz val="9"/>
            <color indexed="81"/>
            <rFont val="MS P ゴシック"/>
            <family val="3"/>
            <charset val="128"/>
          </rPr>
          <t xml:space="preserve">
　</t>
        </r>
        <r>
          <rPr>
            <sz val="10"/>
            <color indexed="81"/>
            <rFont val="メイリオ"/>
            <family val="3"/>
            <charset val="128"/>
          </rPr>
          <t>計画的付与</t>
        </r>
      </text>
    </comment>
    <comment ref="E351" authorId="0" shapeId="0" xr:uid="{BF459478-799A-40E8-AE1C-B4EEF1E43E63}">
      <text>
        <r>
          <rPr>
            <sz val="9"/>
            <color indexed="81"/>
            <rFont val="MS P ゴシック"/>
            <family val="3"/>
            <charset val="128"/>
          </rPr>
          <t xml:space="preserve">
　</t>
        </r>
        <r>
          <rPr>
            <sz val="10"/>
            <color indexed="81"/>
            <rFont val="メイリオ"/>
            <family val="3"/>
            <charset val="128"/>
          </rPr>
          <t>あらかじめ</t>
        </r>
      </text>
    </comment>
    <comment ref="E352" authorId="0" shapeId="0" xr:uid="{01505502-C3EF-40CB-8132-690EB39C0896}">
      <text>
        <r>
          <rPr>
            <sz val="9"/>
            <color indexed="81"/>
            <rFont val="MS P ゴシック"/>
            <family val="3"/>
            <charset val="128"/>
          </rPr>
          <t xml:space="preserve">
　</t>
        </r>
        <r>
          <rPr>
            <sz val="10"/>
            <color indexed="81"/>
            <rFont val="メイリオ"/>
            <family val="3"/>
            <charset val="128"/>
          </rPr>
          <t>聴かなければならない</t>
        </r>
      </text>
    </comment>
    <comment ref="E353" authorId="0" shapeId="0" xr:uid="{1995E691-6693-49CD-B913-3EDEADBC5269}">
      <text>
        <r>
          <rPr>
            <sz val="9"/>
            <color indexed="81"/>
            <rFont val="MS P ゴシック"/>
            <family val="3"/>
            <charset val="128"/>
          </rPr>
          <t xml:space="preserve">
　</t>
        </r>
        <r>
          <rPr>
            <sz val="10"/>
            <color indexed="81"/>
            <rFont val="メイリオ"/>
            <family val="3"/>
            <charset val="128"/>
          </rPr>
          <t>尊重</t>
        </r>
      </text>
    </comment>
    <comment ref="E354" authorId="0" shapeId="0" xr:uid="{000505A6-CD48-4B93-95CF-7EDD3F0795B3}">
      <text>
        <r>
          <rPr>
            <sz val="9"/>
            <color indexed="81"/>
            <rFont val="MS P ゴシック"/>
            <family val="3"/>
            <charset val="128"/>
          </rPr>
          <t xml:space="preserve">
　</t>
        </r>
        <r>
          <rPr>
            <sz val="10"/>
            <color indexed="81"/>
            <rFont val="メイリオ"/>
            <family val="3"/>
            <charset val="128"/>
          </rPr>
          <t>平均賃金</t>
        </r>
      </text>
    </comment>
    <comment ref="E355" authorId="0" shapeId="0" xr:uid="{260D2A4B-AEA9-4F2B-B145-EB40CAB1B5BF}">
      <text>
        <r>
          <rPr>
            <sz val="9"/>
            <color indexed="81"/>
            <rFont val="MS P ゴシック"/>
            <family val="3"/>
            <charset val="128"/>
          </rPr>
          <t xml:space="preserve">
　</t>
        </r>
        <r>
          <rPr>
            <sz val="10"/>
            <color indexed="81"/>
            <rFont val="メイリオ"/>
            <family val="3"/>
            <charset val="128"/>
          </rPr>
          <t>通常の賃金</t>
        </r>
      </text>
    </comment>
    <comment ref="E356" authorId="0" shapeId="0" xr:uid="{C2B80153-A4DF-4AAE-A0F8-ECD9D861ACDE}">
      <text>
        <r>
          <rPr>
            <sz val="9"/>
            <color indexed="81"/>
            <rFont val="MS P ゴシック"/>
            <family val="3"/>
            <charset val="128"/>
          </rPr>
          <t xml:space="preserve">
　</t>
        </r>
        <r>
          <rPr>
            <sz val="10"/>
            <color indexed="81"/>
            <rFont val="メイリオ"/>
            <family val="3"/>
            <charset val="128"/>
          </rPr>
          <t>就業規則</t>
        </r>
      </text>
    </comment>
    <comment ref="E357" authorId="0" shapeId="0" xr:uid="{924B4B14-F04A-4ABB-B2A3-85815F32690E}">
      <text>
        <r>
          <rPr>
            <sz val="9"/>
            <color indexed="81"/>
            <rFont val="MS P ゴシック"/>
            <family val="3"/>
            <charset val="128"/>
          </rPr>
          <t xml:space="preserve">
　</t>
        </r>
        <r>
          <rPr>
            <sz val="10"/>
            <color indexed="81"/>
            <rFont val="メイリオ"/>
            <family val="3"/>
            <charset val="128"/>
          </rPr>
          <t>賃金の減額</t>
        </r>
      </text>
    </comment>
    <comment ref="E358" authorId="0" shapeId="0" xr:uid="{70F0A40B-CD7D-4ABF-832E-524A501E7BE3}">
      <text>
        <r>
          <rPr>
            <sz val="9"/>
            <color indexed="81"/>
            <rFont val="MS P ゴシック"/>
            <family val="3"/>
            <charset val="128"/>
          </rPr>
          <t xml:space="preserve">
　</t>
        </r>
        <r>
          <rPr>
            <sz val="10"/>
            <color indexed="81"/>
            <rFont val="メイリオ"/>
            <family val="3"/>
            <charset val="128"/>
          </rPr>
          <t>不利益な取扱い</t>
        </r>
      </text>
    </comment>
    <comment ref="E359" authorId="0" shapeId="0" xr:uid="{480EA49B-8A3D-455D-B9A0-CDB650F94704}">
      <text>
        <r>
          <rPr>
            <sz val="9"/>
            <color indexed="81"/>
            <rFont val="MS P ゴシック"/>
            <family val="3"/>
            <charset val="128"/>
          </rPr>
          <t xml:space="preserve">
　</t>
        </r>
        <r>
          <rPr>
            <sz val="10"/>
            <color indexed="81"/>
            <rFont val="メイリオ"/>
            <family val="3"/>
            <charset val="128"/>
          </rPr>
          <t>しなければならない</t>
        </r>
      </text>
    </comment>
    <comment ref="E360" authorId="0" shapeId="0" xr:uid="{23EC94A7-419A-48B3-BA6C-0E7C103EB02D}">
      <text>
        <r>
          <rPr>
            <sz val="9"/>
            <color indexed="81"/>
            <rFont val="MS P ゴシック"/>
            <family val="3"/>
            <charset val="128"/>
          </rPr>
          <t xml:space="preserve">
　</t>
        </r>
        <r>
          <rPr>
            <sz val="10"/>
            <color indexed="81"/>
            <rFont val="メイリオ"/>
            <family val="3"/>
            <charset val="128"/>
          </rPr>
          <t>災害</t>
        </r>
      </text>
    </comment>
    <comment ref="E361" authorId="0" shapeId="0" xr:uid="{56AE00BE-AA3B-4992-9B2A-8B474232ED59}">
      <text>
        <r>
          <rPr>
            <sz val="9"/>
            <color indexed="81"/>
            <rFont val="MS P ゴシック"/>
            <family val="3"/>
            <charset val="128"/>
          </rPr>
          <t xml:space="preserve">
　</t>
        </r>
        <r>
          <rPr>
            <sz val="10"/>
            <color indexed="81"/>
            <rFont val="メイリオ"/>
            <family val="3"/>
            <charset val="128"/>
          </rPr>
          <t>所轄労働基準監督署長の許可</t>
        </r>
      </text>
    </comment>
    <comment ref="E362" authorId="0" shapeId="0" xr:uid="{E378BA97-714A-447B-877D-77FEEABBA924}">
      <text>
        <r>
          <rPr>
            <sz val="9"/>
            <color indexed="81"/>
            <rFont val="MS P ゴシック"/>
            <family val="3"/>
            <charset val="128"/>
          </rPr>
          <t xml:space="preserve">
　</t>
        </r>
        <r>
          <rPr>
            <sz val="10"/>
            <color indexed="81"/>
            <rFont val="メイリオ"/>
            <family val="3"/>
            <charset val="128"/>
          </rPr>
          <t>も適用される</t>
        </r>
      </text>
    </comment>
    <comment ref="E363" authorId="0" shapeId="0" xr:uid="{F27CB973-B048-401A-9CD6-EC7A8B17ECCA}">
      <text>
        <r>
          <rPr>
            <sz val="9"/>
            <color indexed="81"/>
            <rFont val="MS P ゴシック"/>
            <family val="3"/>
            <charset val="128"/>
          </rPr>
          <t xml:space="preserve">
　</t>
        </r>
        <r>
          <rPr>
            <sz val="10"/>
            <color indexed="81"/>
            <rFont val="メイリオ"/>
            <family val="3"/>
            <charset val="128"/>
          </rPr>
          <t>妊娠中</t>
        </r>
      </text>
    </comment>
    <comment ref="E364" authorId="0" shapeId="0" xr:uid="{C5817D1E-1DDB-439A-BCAB-BC26183657CB}">
      <text>
        <r>
          <rPr>
            <sz val="9"/>
            <color indexed="81"/>
            <rFont val="MS P ゴシック"/>
            <family val="3"/>
            <charset val="128"/>
          </rPr>
          <t xml:space="preserve">
　</t>
        </r>
        <r>
          <rPr>
            <sz val="10"/>
            <color indexed="81"/>
            <rFont val="メイリオ"/>
            <family val="3"/>
            <charset val="128"/>
          </rPr>
          <t>産後一年を経過しない</t>
        </r>
      </text>
    </comment>
    <comment ref="E365" authorId="0" shapeId="0" xr:uid="{561F38A4-8321-4F29-9EDB-EEFDC6F1CB3D}">
      <text>
        <r>
          <rPr>
            <sz val="9"/>
            <color indexed="81"/>
            <rFont val="MS P ゴシック"/>
            <family val="3"/>
            <charset val="128"/>
          </rPr>
          <t xml:space="preserve">
　</t>
        </r>
        <r>
          <rPr>
            <sz val="10"/>
            <color indexed="81"/>
            <rFont val="メイリオ"/>
            <family val="3"/>
            <charset val="128"/>
          </rPr>
          <t>使用者</t>
        </r>
      </text>
    </comment>
    <comment ref="E366" authorId="0" shapeId="0" xr:uid="{FC123C98-9822-46F5-8055-799F94CFB04F}">
      <text>
        <r>
          <rPr>
            <sz val="9"/>
            <color indexed="81"/>
            <rFont val="MS P ゴシック"/>
            <family val="3"/>
            <charset val="128"/>
          </rPr>
          <t xml:space="preserve">
　</t>
        </r>
        <r>
          <rPr>
            <sz val="10"/>
            <color indexed="81"/>
            <rFont val="メイリオ"/>
            <family val="3"/>
            <charset val="128"/>
          </rPr>
          <t>妊娠中の</t>
        </r>
      </text>
    </comment>
    <comment ref="E367" authorId="0" shapeId="0" xr:uid="{56ECBE18-B552-405F-9602-1ABBF7AB1D02}">
      <text>
        <r>
          <rPr>
            <sz val="9"/>
            <color indexed="81"/>
            <rFont val="MS P ゴシック"/>
            <family val="3"/>
            <charset val="128"/>
          </rPr>
          <t xml:space="preserve">
　</t>
        </r>
        <r>
          <rPr>
            <sz val="10"/>
            <color indexed="81"/>
            <rFont val="メイリオ"/>
            <family val="3"/>
            <charset val="128"/>
          </rPr>
          <t>産後一年を経過しない</t>
        </r>
      </text>
    </comment>
    <comment ref="E368" authorId="0" shapeId="0" xr:uid="{4560852A-DAC2-4D0D-A5C7-21D316D905EB}">
      <text>
        <r>
          <rPr>
            <sz val="9"/>
            <color indexed="81"/>
            <rFont val="MS P ゴシック"/>
            <family val="3"/>
            <charset val="128"/>
          </rPr>
          <t xml:space="preserve">
　</t>
        </r>
        <r>
          <rPr>
            <sz val="10"/>
            <color indexed="81"/>
            <rFont val="メイリオ"/>
            <family val="3"/>
            <charset val="128"/>
          </rPr>
          <t>振動</t>
        </r>
      </text>
    </comment>
    <comment ref="E369" authorId="0" shapeId="0" xr:uid="{C7CEB6B7-E4B9-4058-BBC1-CDDD4C414BA2}">
      <text>
        <r>
          <rPr>
            <sz val="9"/>
            <color indexed="81"/>
            <rFont val="MS P ゴシック"/>
            <family val="3"/>
            <charset val="128"/>
          </rPr>
          <t xml:space="preserve">
　</t>
        </r>
        <r>
          <rPr>
            <sz val="10"/>
            <color indexed="81"/>
            <rFont val="メイリオ"/>
            <family val="3"/>
            <charset val="128"/>
          </rPr>
          <t>派遣元</t>
        </r>
      </text>
    </comment>
    <comment ref="E370" authorId="0" shapeId="0" xr:uid="{DE185501-5F29-4A5D-B764-B25B4D7942A0}">
      <text>
        <r>
          <rPr>
            <sz val="9"/>
            <color indexed="81"/>
            <rFont val="MS P ゴシック"/>
            <family val="3"/>
            <charset val="128"/>
          </rPr>
          <t xml:space="preserve">
　</t>
        </r>
        <r>
          <rPr>
            <sz val="10"/>
            <color indexed="81"/>
            <rFont val="メイリオ"/>
            <family val="3"/>
            <charset val="128"/>
          </rPr>
          <t>派遣先</t>
        </r>
      </text>
    </comment>
    <comment ref="E371" authorId="0" shapeId="0" xr:uid="{4719107F-9E00-4899-90C9-5986F1AC6F1D}">
      <text>
        <r>
          <rPr>
            <sz val="9"/>
            <color indexed="81"/>
            <rFont val="MS P ゴシック"/>
            <family val="3"/>
            <charset val="128"/>
          </rPr>
          <t xml:space="preserve">
　</t>
        </r>
        <r>
          <rPr>
            <sz val="10"/>
            <color indexed="81"/>
            <rFont val="メイリオ"/>
            <family val="3"/>
            <charset val="128"/>
          </rPr>
          <t>絶対的必要記載事項</t>
        </r>
      </text>
    </comment>
    <comment ref="E372" authorId="0" shapeId="0" xr:uid="{69726528-3A3D-41AC-82CD-2773DF43273A}">
      <text>
        <r>
          <rPr>
            <sz val="9"/>
            <color indexed="81"/>
            <rFont val="MS P ゴシック"/>
            <family val="3"/>
            <charset val="128"/>
          </rPr>
          <t xml:space="preserve">
　</t>
        </r>
        <r>
          <rPr>
            <sz val="10"/>
            <color indexed="81"/>
            <rFont val="メイリオ"/>
            <family val="3"/>
            <charset val="128"/>
          </rPr>
          <t>有効</t>
        </r>
      </text>
    </comment>
    <comment ref="E373" authorId="0" shapeId="0" xr:uid="{6EF8A43A-F190-4E90-A7C2-E170E61DBB4E}">
      <text>
        <r>
          <rPr>
            <sz val="9"/>
            <color indexed="81"/>
            <rFont val="MS P ゴシック"/>
            <family val="3"/>
            <charset val="128"/>
          </rPr>
          <t xml:space="preserve">
　</t>
        </r>
        <r>
          <rPr>
            <sz val="10"/>
            <color indexed="81"/>
            <rFont val="メイリオ"/>
            <family val="3"/>
            <charset val="128"/>
          </rPr>
          <t>できない</t>
        </r>
      </text>
    </comment>
    <comment ref="E374" authorId="0" shapeId="0" xr:uid="{C6F67BF6-793E-4C4F-B662-E29A7FA6BD6A}">
      <text>
        <r>
          <rPr>
            <sz val="9"/>
            <color indexed="81"/>
            <rFont val="MS P ゴシック"/>
            <family val="3"/>
            <charset val="128"/>
          </rPr>
          <t xml:space="preserve">
　</t>
        </r>
        <r>
          <rPr>
            <sz val="10"/>
            <color indexed="81"/>
            <rFont val="メイリオ"/>
            <family val="3"/>
            <charset val="128"/>
          </rPr>
          <t>派遣中</t>
        </r>
      </text>
    </comment>
    <comment ref="E375" authorId="0" shapeId="0" xr:uid="{A2C5BEB7-F918-4947-98D7-B8B8F0AD3CA7}">
      <text>
        <r>
          <rPr>
            <sz val="9"/>
            <color indexed="81"/>
            <rFont val="MS P ゴシック"/>
            <family val="3"/>
            <charset val="128"/>
          </rPr>
          <t xml:space="preserve">
　</t>
        </r>
        <r>
          <rPr>
            <sz val="10"/>
            <color indexed="81"/>
            <rFont val="メイリオ"/>
            <family val="3"/>
            <charset val="128"/>
          </rPr>
          <t>就業規則</t>
        </r>
      </text>
    </comment>
    <comment ref="E376" authorId="0" shapeId="0" xr:uid="{EA1ADFD0-0E38-4309-89CA-168E16E420C9}">
      <text>
        <r>
          <rPr>
            <sz val="9"/>
            <color indexed="81"/>
            <rFont val="MS P ゴシック"/>
            <family val="3"/>
            <charset val="128"/>
          </rPr>
          <t xml:space="preserve">
　</t>
        </r>
        <r>
          <rPr>
            <sz val="10"/>
            <color indexed="81"/>
            <rFont val="メイリオ"/>
            <family val="3"/>
            <charset val="128"/>
          </rPr>
          <t>負う</t>
        </r>
      </text>
    </comment>
    <comment ref="E377" authorId="0" shapeId="0" xr:uid="{E85C8B92-871D-49B0-BCF4-38BB5F05419C}">
      <text>
        <r>
          <rPr>
            <sz val="9"/>
            <color indexed="81"/>
            <rFont val="MS P ゴシック"/>
            <family val="3"/>
            <charset val="128"/>
          </rPr>
          <t xml:space="preserve">
　</t>
        </r>
        <r>
          <rPr>
            <sz val="10"/>
            <color indexed="81"/>
            <rFont val="メイリオ"/>
            <family val="3"/>
            <charset val="128"/>
          </rPr>
          <t>制裁</t>
        </r>
      </text>
    </comment>
    <comment ref="E378" authorId="0" shapeId="0" xr:uid="{79DC5E74-3220-4B02-969A-49054956513A}">
      <text>
        <r>
          <rPr>
            <sz val="9"/>
            <color indexed="81"/>
            <rFont val="MS P ゴシック"/>
            <family val="3"/>
            <charset val="128"/>
          </rPr>
          <t xml:space="preserve">
　</t>
        </r>
        <r>
          <rPr>
            <sz val="10"/>
            <color indexed="81"/>
            <rFont val="メイリオ"/>
            <family val="3"/>
            <charset val="128"/>
          </rPr>
          <t>程度</t>
        </r>
      </text>
    </comment>
    <comment ref="E379" authorId="0" shapeId="0" xr:uid="{40F50E96-63D4-4340-AB45-B90EA0F2BD9D}">
      <text>
        <r>
          <rPr>
            <sz val="9"/>
            <color indexed="81"/>
            <rFont val="MS P ゴシック"/>
            <family val="3"/>
            <charset val="128"/>
          </rPr>
          <t xml:space="preserve">
　</t>
        </r>
        <r>
          <rPr>
            <sz val="10"/>
            <color indexed="81"/>
            <rFont val="メイリオ"/>
            <family val="3"/>
            <charset val="128"/>
          </rPr>
          <t>しなくてもよい</t>
        </r>
      </text>
    </comment>
    <comment ref="E380" authorId="0" shapeId="0" xr:uid="{A908D8B2-4762-4E63-A3EA-6549F5A28F46}">
      <text>
        <r>
          <rPr>
            <sz val="9"/>
            <color indexed="81"/>
            <rFont val="MS P ゴシック"/>
            <family val="3"/>
            <charset val="128"/>
          </rPr>
          <t xml:space="preserve">
　</t>
        </r>
        <r>
          <rPr>
            <sz val="10"/>
            <color indexed="81"/>
            <rFont val="メイリオ"/>
            <family val="3"/>
            <charset val="128"/>
          </rPr>
          <t>所轄労働基準監督署長</t>
        </r>
      </text>
    </comment>
    <comment ref="E381" authorId="0" shapeId="0" xr:uid="{1638646B-FB84-411A-9B93-23118EBCC23C}">
      <text>
        <r>
          <rPr>
            <sz val="9"/>
            <color indexed="81"/>
            <rFont val="MS P ゴシック"/>
            <family val="3"/>
            <charset val="128"/>
          </rPr>
          <t xml:space="preserve">
　</t>
        </r>
        <r>
          <rPr>
            <sz val="10"/>
            <color indexed="81"/>
            <rFont val="メイリオ"/>
            <family val="3"/>
            <charset val="128"/>
          </rPr>
          <t>慣習</t>
        </r>
      </text>
    </comment>
    <comment ref="E382" authorId="0" shapeId="0" xr:uid="{5FF4C506-0FA5-4A22-A761-99714A8C5416}">
      <text>
        <r>
          <rPr>
            <sz val="9"/>
            <color indexed="81"/>
            <rFont val="MS P ゴシック"/>
            <family val="3"/>
            <charset val="128"/>
          </rPr>
          <t xml:space="preserve">
　</t>
        </r>
        <r>
          <rPr>
            <sz val="10"/>
            <color indexed="81"/>
            <rFont val="メイリオ"/>
            <family val="3"/>
            <charset val="128"/>
          </rPr>
          <t>しなければならない</t>
        </r>
      </text>
    </comment>
    <comment ref="E383" authorId="0" shapeId="0" xr:uid="{99D63763-5D73-438E-8D52-BE6EEF474F1A}">
      <text>
        <r>
          <rPr>
            <sz val="9"/>
            <color indexed="81"/>
            <rFont val="MS P ゴシック"/>
            <family val="3"/>
            <charset val="128"/>
          </rPr>
          <t xml:space="preserve">
　</t>
        </r>
        <r>
          <rPr>
            <sz val="10"/>
            <color indexed="81"/>
            <rFont val="メイリオ"/>
            <family val="3"/>
            <charset val="128"/>
          </rPr>
          <t>過半数労働組合</t>
        </r>
      </text>
    </comment>
    <comment ref="E384" authorId="0" shapeId="0" xr:uid="{ED0C07BA-5ED4-436B-9BEB-763BB6C2099F}">
      <text>
        <r>
          <rPr>
            <sz val="9"/>
            <color indexed="81"/>
            <rFont val="MS P ゴシック"/>
            <family val="3"/>
            <charset val="128"/>
          </rPr>
          <t xml:space="preserve">
　</t>
        </r>
        <r>
          <rPr>
            <sz val="10"/>
            <color indexed="81"/>
            <rFont val="メイリオ"/>
            <family val="3"/>
            <charset val="128"/>
          </rPr>
          <t>団体的意見</t>
        </r>
      </text>
    </comment>
    <comment ref="E385" authorId="0" shapeId="0" xr:uid="{8562C0E3-FDF0-45B6-AE86-5CD4ED3A06E8}">
      <text>
        <r>
          <rPr>
            <sz val="9"/>
            <color indexed="81"/>
            <rFont val="MS P ゴシック"/>
            <family val="3"/>
            <charset val="128"/>
          </rPr>
          <t xml:space="preserve">
　</t>
        </r>
        <r>
          <rPr>
            <sz val="10"/>
            <color indexed="81"/>
            <rFont val="メイリオ"/>
            <family val="3"/>
            <charset val="128"/>
          </rPr>
          <t>協議</t>
        </r>
      </text>
    </comment>
    <comment ref="E386" authorId="0" shapeId="0" xr:uid="{7EB97E39-52FA-4BC1-80AB-14F02D19E8EB}">
      <text>
        <r>
          <rPr>
            <sz val="9"/>
            <color indexed="81"/>
            <rFont val="MS P ゴシック"/>
            <family val="3"/>
            <charset val="128"/>
          </rPr>
          <t xml:space="preserve">
　</t>
        </r>
        <r>
          <rPr>
            <sz val="10"/>
            <color indexed="81"/>
            <rFont val="メイリオ"/>
            <family val="3"/>
            <charset val="128"/>
          </rPr>
          <t>意見を表明しない</t>
        </r>
      </text>
    </comment>
    <comment ref="E387" authorId="0" shapeId="0" xr:uid="{1B493810-2E59-4445-80B7-B065DDE259BF}">
      <text>
        <r>
          <rPr>
            <sz val="9"/>
            <color indexed="81"/>
            <rFont val="MS P ゴシック"/>
            <family val="3"/>
            <charset val="128"/>
          </rPr>
          <t xml:space="preserve">
　</t>
        </r>
        <r>
          <rPr>
            <sz val="10"/>
            <color indexed="81"/>
            <rFont val="メイリオ"/>
            <family val="3"/>
            <charset val="128"/>
          </rPr>
          <t>氏名を記載しない</t>
        </r>
      </text>
    </comment>
    <comment ref="E388" authorId="0" shapeId="0" xr:uid="{7FB244C1-9B74-41E8-B780-30945DC71354}">
      <text>
        <r>
          <rPr>
            <sz val="10"/>
            <color indexed="81"/>
            <rFont val="メイリオ"/>
            <family val="3"/>
            <charset val="128"/>
          </rPr>
          <t xml:space="preserve">
客観的に証明できる</t>
        </r>
      </text>
    </comment>
    <comment ref="E389" authorId="0" shapeId="0" xr:uid="{AA0195F3-E765-4DAD-91BF-094F837DE67C}">
      <text>
        <r>
          <rPr>
            <sz val="9"/>
            <color indexed="81"/>
            <rFont val="MS P ゴシック"/>
            <family val="3"/>
            <charset val="128"/>
          </rPr>
          <t xml:space="preserve">
　</t>
        </r>
        <r>
          <rPr>
            <sz val="10"/>
            <color indexed="81"/>
            <rFont val="メイリオ"/>
            <family val="3"/>
            <charset val="128"/>
          </rPr>
          <t>所轄労働基準監督署長</t>
        </r>
      </text>
    </comment>
    <comment ref="E390" authorId="0" shapeId="0" xr:uid="{2292328E-AF35-4787-8D02-5A4C753A8007}">
      <text>
        <r>
          <rPr>
            <sz val="9"/>
            <color indexed="81"/>
            <rFont val="MS P ゴシック"/>
            <family val="3"/>
            <charset val="128"/>
          </rPr>
          <t xml:space="preserve">
　</t>
        </r>
        <r>
          <rPr>
            <sz val="10"/>
            <color indexed="81"/>
            <rFont val="メイリオ"/>
            <family val="3"/>
            <charset val="128"/>
          </rPr>
          <t>法令</t>
        </r>
      </text>
    </comment>
    <comment ref="E391" authorId="0" shapeId="0" xr:uid="{62D2FEB3-CEFD-4665-95F0-80E55A4FBD5C}">
      <text>
        <r>
          <rPr>
            <sz val="9"/>
            <color indexed="81"/>
            <rFont val="MS P ゴシック"/>
            <family val="3"/>
            <charset val="128"/>
          </rPr>
          <t xml:space="preserve">
　</t>
        </r>
        <r>
          <rPr>
            <sz val="10"/>
            <color indexed="81"/>
            <rFont val="メイリオ"/>
            <family val="3"/>
            <charset val="128"/>
          </rPr>
          <t>労働協約</t>
        </r>
      </text>
    </comment>
    <comment ref="E392" authorId="0" shapeId="0" xr:uid="{68F36390-079E-497D-A482-544EA41BA616}">
      <text>
        <r>
          <rPr>
            <sz val="9"/>
            <color indexed="81"/>
            <rFont val="MS P ゴシック"/>
            <family val="3"/>
            <charset val="128"/>
          </rPr>
          <t xml:space="preserve">
　</t>
        </r>
        <r>
          <rPr>
            <sz val="10"/>
            <color indexed="81"/>
            <rFont val="メイリオ"/>
            <family val="3"/>
            <charset val="128"/>
          </rPr>
          <t>一部</t>
        </r>
      </text>
    </comment>
    <comment ref="E393" authorId="0" shapeId="0" xr:uid="{80868A9A-2162-49AB-BA9A-B105A5A0A938}">
      <text>
        <r>
          <rPr>
            <sz val="9"/>
            <color indexed="81"/>
            <rFont val="MS P ゴシック"/>
            <family val="3"/>
            <charset val="128"/>
          </rPr>
          <t xml:space="preserve">
　</t>
        </r>
        <r>
          <rPr>
            <sz val="10"/>
            <color indexed="81"/>
            <rFont val="メイリオ"/>
            <family val="3"/>
            <charset val="128"/>
          </rPr>
          <t>される</t>
        </r>
      </text>
    </comment>
    <comment ref="E394" authorId="0" shapeId="0" xr:uid="{D6C2EDD3-040B-4CCF-9DE4-F739CB77B907}">
      <text>
        <r>
          <rPr>
            <sz val="9"/>
            <color indexed="81"/>
            <rFont val="MS P ゴシック"/>
            <family val="3"/>
            <charset val="128"/>
          </rPr>
          <t xml:space="preserve">
　</t>
        </r>
        <r>
          <rPr>
            <sz val="10"/>
            <color indexed="81"/>
            <rFont val="メイリオ"/>
            <family val="3"/>
            <charset val="128"/>
          </rPr>
          <t>労働契約</t>
        </r>
      </text>
    </comment>
    <comment ref="E395" authorId="0" shapeId="0" xr:uid="{DAC823D5-2694-40F3-AC84-25A19206A48A}">
      <text>
        <r>
          <rPr>
            <sz val="9"/>
            <color indexed="81"/>
            <rFont val="MS P ゴシック"/>
            <family val="3"/>
            <charset val="128"/>
          </rPr>
          <t xml:space="preserve">
　</t>
        </r>
        <r>
          <rPr>
            <sz val="10"/>
            <color indexed="81"/>
            <rFont val="メイリオ"/>
            <family val="3"/>
            <charset val="128"/>
          </rPr>
          <t>起床</t>
        </r>
      </text>
    </comment>
    <comment ref="E396" authorId="0" shapeId="0" xr:uid="{838FEEEB-CF7F-4147-A3A4-71FA194C1028}">
      <text>
        <r>
          <rPr>
            <sz val="9"/>
            <color indexed="81"/>
            <rFont val="MS P ゴシック"/>
            <family val="3"/>
            <charset val="128"/>
          </rPr>
          <t xml:space="preserve">
　</t>
        </r>
        <r>
          <rPr>
            <sz val="10"/>
            <color indexed="81"/>
            <rFont val="メイリオ"/>
            <family val="3"/>
            <charset val="128"/>
          </rPr>
          <t>行事</t>
        </r>
      </text>
    </comment>
    <comment ref="E397" authorId="0" shapeId="0" xr:uid="{E134DD7C-7D62-47DA-B5FC-9A1298267A3A}">
      <text>
        <r>
          <rPr>
            <sz val="9"/>
            <color indexed="81"/>
            <rFont val="MS P ゴシック"/>
            <family val="3"/>
            <charset val="128"/>
          </rPr>
          <t xml:space="preserve">
　</t>
        </r>
        <r>
          <rPr>
            <sz val="10"/>
            <color indexed="81"/>
            <rFont val="メイリオ"/>
            <family val="3"/>
            <charset val="128"/>
          </rPr>
          <t>安全及び衛生</t>
        </r>
      </text>
    </comment>
    <comment ref="E398" authorId="0" shapeId="0" xr:uid="{0B8D9148-F85A-4396-AD15-B4277DBB1DE8}">
      <text>
        <r>
          <rPr>
            <sz val="9"/>
            <color indexed="81"/>
            <rFont val="MS P ゴシック"/>
            <family val="3"/>
            <charset val="128"/>
          </rPr>
          <t xml:space="preserve">
　</t>
        </r>
        <r>
          <rPr>
            <sz val="10"/>
            <color indexed="81"/>
            <rFont val="メイリオ"/>
            <family val="3"/>
            <charset val="128"/>
          </rPr>
          <t>各作業場</t>
        </r>
      </text>
    </comment>
    <comment ref="E399" authorId="0" shapeId="0" xr:uid="{B55D06CD-92EB-481F-85AB-A17EB89D90F0}">
      <text>
        <r>
          <rPr>
            <sz val="9"/>
            <color indexed="81"/>
            <rFont val="MS P ゴシック"/>
            <family val="3"/>
            <charset val="128"/>
          </rPr>
          <t xml:space="preserve">
　</t>
        </r>
        <r>
          <rPr>
            <sz val="10"/>
            <color indexed="81"/>
            <rFont val="メイリオ"/>
            <family val="3"/>
            <charset val="128"/>
          </rPr>
          <t>書面</t>
        </r>
      </text>
    </comment>
    <comment ref="E400" authorId="0" shapeId="0" xr:uid="{A8728C24-06F4-4894-B8EC-F77F1ADDCE82}">
      <text>
        <r>
          <rPr>
            <sz val="9"/>
            <color indexed="81"/>
            <rFont val="MS P ゴシック"/>
            <family val="3"/>
            <charset val="128"/>
          </rPr>
          <t xml:space="preserve">
　</t>
        </r>
        <r>
          <rPr>
            <sz val="10"/>
            <color indexed="81"/>
            <rFont val="メイリオ"/>
            <family val="3"/>
            <charset val="128"/>
          </rPr>
          <t>磁気</t>
        </r>
      </text>
    </comment>
    <comment ref="E401" authorId="0" shapeId="0" xr:uid="{50C024EA-BD3E-4FB1-9C94-A0A82075DE23}">
      <text>
        <r>
          <rPr>
            <sz val="9"/>
            <color indexed="81"/>
            <rFont val="MS P ゴシック"/>
            <family val="3"/>
            <charset val="128"/>
          </rPr>
          <t xml:space="preserve">
　</t>
        </r>
        <r>
          <rPr>
            <sz val="10"/>
            <color indexed="81"/>
            <rFont val="メイリオ"/>
            <family val="3"/>
            <charset val="128"/>
          </rPr>
          <t>日日雇い入られる者</t>
        </r>
      </text>
    </comment>
    <comment ref="E402" authorId="0" shapeId="0" xr:uid="{7514CF03-59F0-4A0C-A918-933F2C848B51}">
      <text>
        <r>
          <rPr>
            <sz val="9"/>
            <color indexed="81"/>
            <rFont val="MS P ゴシック"/>
            <family val="3"/>
            <charset val="128"/>
          </rPr>
          <t xml:space="preserve">
　</t>
        </r>
        <r>
          <rPr>
            <sz val="10"/>
            <color indexed="81"/>
            <rFont val="メイリオ"/>
            <family val="3"/>
            <charset val="128"/>
          </rPr>
          <t>5年間</t>
        </r>
      </text>
    </comment>
    <comment ref="E403" authorId="0" shapeId="0" xr:uid="{21377065-D6B2-45D0-A300-E5B3D27AF3E8}">
      <text>
        <r>
          <rPr>
            <sz val="9"/>
            <color indexed="81"/>
            <rFont val="MS P ゴシック"/>
            <family val="3"/>
            <charset val="128"/>
          </rPr>
          <t xml:space="preserve">
　</t>
        </r>
        <r>
          <rPr>
            <sz val="10"/>
            <color indexed="81"/>
            <rFont val="メイリオ"/>
            <family val="3"/>
            <charset val="128"/>
          </rPr>
          <t>3年間</t>
        </r>
      </text>
    </comment>
    <comment ref="E404" authorId="0" shapeId="0" xr:uid="{D1BB5A52-3864-49FC-A95A-DAB7D0C690A3}">
      <text>
        <r>
          <rPr>
            <sz val="9"/>
            <color indexed="81"/>
            <rFont val="MS P ゴシック"/>
            <family val="3"/>
            <charset val="128"/>
          </rPr>
          <t xml:space="preserve">
　</t>
        </r>
        <r>
          <rPr>
            <sz val="10"/>
            <color indexed="81"/>
            <rFont val="メイリオ"/>
            <family val="3"/>
            <charset val="128"/>
          </rPr>
          <t>意思表示</t>
        </r>
      </text>
    </comment>
    <comment ref="E405" authorId="0" shapeId="0" xr:uid="{EA8D7D9D-AE37-40DA-BDF1-F40375F0E51A}">
      <text>
        <r>
          <rPr>
            <sz val="9"/>
            <color indexed="81"/>
            <rFont val="MS P ゴシック"/>
            <family val="3"/>
            <charset val="128"/>
          </rPr>
          <t xml:space="preserve">
　</t>
        </r>
        <r>
          <rPr>
            <sz val="10"/>
            <color indexed="81"/>
            <rFont val="メイリオ"/>
            <family val="3"/>
            <charset val="128"/>
          </rPr>
          <t>生じない</t>
        </r>
      </text>
    </comment>
    <comment ref="E406" authorId="0" shapeId="0" xr:uid="{D4354D3A-70C5-44D5-9EB6-CB406FD7F682}">
      <text>
        <r>
          <rPr>
            <sz val="9"/>
            <color indexed="81"/>
            <rFont val="MS P ゴシック"/>
            <family val="3"/>
            <charset val="128"/>
          </rPr>
          <t xml:space="preserve">
　</t>
        </r>
        <r>
          <rPr>
            <sz val="10"/>
            <color indexed="81"/>
            <rFont val="メイリオ"/>
            <family val="3"/>
            <charset val="128"/>
          </rPr>
          <t>時効</t>
        </r>
      </text>
    </comment>
    <comment ref="E407" authorId="0" shapeId="0" xr:uid="{47FCE7D2-B58F-40CA-80A0-0D9E65CD692D}">
      <text>
        <r>
          <rPr>
            <sz val="9"/>
            <color indexed="81"/>
            <rFont val="MS P ゴシック"/>
            <family val="3"/>
            <charset val="128"/>
          </rPr>
          <t xml:space="preserve">
　</t>
        </r>
        <r>
          <rPr>
            <sz val="10"/>
            <color indexed="81"/>
            <rFont val="メイリオ"/>
            <family val="3"/>
            <charset val="128"/>
          </rPr>
          <t>労働者の請求</t>
        </r>
      </text>
    </comment>
    <comment ref="E408" authorId="0" shapeId="0" xr:uid="{99DC620D-1235-4E61-B211-D1F3B9DC2652}">
      <text>
        <r>
          <rPr>
            <sz val="9"/>
            <color indexed="81"/>
            <rFont val="MS P ゴシック"/>
            <family val="3"/>
            <charset val="128"/>
          </rPr>
          <t xml:space="preserve">
　</t>
        </r>
        <r>
          <rPr>
            <sz val="10"/>
            <color indexed="81"/>
            <rFont val="メイリオ"/>
            <family val="3"/>
            <charset val="128"/>
          </rPr>
          <t>未払金</t>
        </r>
      </text>
    </comment>
    <comment ref="E409" authorId="0" shapeId="0" xr:uid="{A6C1CD47-0A72-41A7-8C4D-6240581BE3C8}">
      <text>
        <r>
          <rPr>
            <sz val="9"/>
            <color indexed="81"/>
            <rFont val="MS P ゴシック"/>
            <family val="3"/>
            <charset val="128"/>
          </rPr>
          <t xml:space="preserve">
　</t>
        </r>
        <r>
          <rPr>
            <sz val="10"/>
            <color indexed="81"/>
            <rFont val="メイリオ"/>
            <family val="3"/>
            <charset val="128"/>
          </rPr>
          <t>付加金</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hidek</author>
    <author>h</author>
  </authors>
  <commentList>
    <comment ref="E6" authorId="0" shapeId="0" xr:uid="{7B062FD5-3852-4AB6-AC3E-50D5C12C24E5}">
      <text>
        <r>
          <rPr>
            <sz val="10"/>
            <color indexed="81"/>
            <rFont val="メイリオ"/>
            <family val="3"/>
            <charset val="128"/>
          </rPr>
          <t xml:space="preserve">
  標準家族の範囲は、その時その社会の一般通念によって理解さ
  れるべきものであるとされている。
  （法1条、昭和22.9.13発基17号、昭和22.11.27基発401号）。
</t>
        </r>
      </text>
    </comment>
    <comment ref="E7" authorId="0" shapeId="0" xr:uid="{F4B760FA-CEEA-42D5-9AA4-4D9548CB1FC9}">
      <text>
        <r>
          <rPr>
            <sz val="10"/>
            <color indexed="81"/>
            <rFont val="メイリオ"/>
            <family val="3"/>
            <charset val="128"/>
          </rPr>
          <t xml:space="preserve">
  設問のとおり。
  法1条2項については，「労働条件の低下がこの法律の基準を理由と
  しているか否かに重点を置いて判断するものであり，社会経済情勢
  の変動等他に決定的な理由がある場合には本条に抵触するものでな
  い」とされている。（法1条2項,昭和22年9月13日発基17号）</t>
        </r>
      </text>
    </comment>
    <comment ref="E8" authorId="1" shapeId="0" xr:uid="{B205EE4A-F889-46B8-859B-C58F1E8FC3CA}">
      <text>
        <r>
          <rPr>
            <sz val="10"/>
            <color indexed="81"/>
            <rFont val="メイリオ"/>
            <family val="3"/>
            <charset val="128"/>
          </rPr>
          <t xml:space="preserve">
  「労働者を使用する事業主」ではなく，「労働関係の当事者」
  は，この基準を理由として労働条件を低下させてはならないこと
  はもとより，その向上を図るように努めなければならないと定め
  ている。（法1条2項） </t>
        </r>
      </text>
    </comment>
    <comment ref="E9" authorId="1" shapeId="0" xr:uid="{8A86BADB-2C7A-4C4D-B633-BD753E419DE4}">
      <text>
        <r>
          <rPr>
            <sz val="9"/>
            <color indexed="81"/>
            <rFont val="メイリオ"/>
            <family val="3"/>
            <charset val="128"/>
          </rPr>
          <t xml:space="preserve">
　</t>
        </r>
        <r>
          <rPr>
            <sz val="10"/>
            <color indexed="81"/>
            <rFont val="メイリオ"/>
            <family val="3"/>
            <charset val="128"/>
          </rPr>
          <t>設問のとおり。（法1条、昭和22年発基17号）</t>
        </r>
      </text>
    </comment>
    <comment ref="E10" authorId="1" shapeId="0" xr:uid="{77F0C7F2-8D5E-4F94-B39E-E4E29F88C7B9}">
      <text>
        <r>
          <rPr>
            <sz val="11"/>
            <color theme="1"/>
            <rFont val="メイリオ"/>
            <family val="3"/>
            <charset val="128"/>
          </rPr>
          <t xml:space="preserve">
  同法第1条2項条文は、「努力規定」である。
  向上を図るように「しなければならない」ではなく、
  向上を図るように「努めなければならない」が正しい。</t>
        </r>
      </text>
    </comment>
    <comment ref="E11" authorId="1" shapeId="0" xr:uid="{85E9A5EB-0A47-4F71-9FA9-F941E547F098}">
      <text>
        <r>
          <rPr>
            <sz val="10"/>
            <color indexed="81"/>
            <rFont val="メイリオ"/>
            <family val="3"/>
            <charset val="128"/>
          </rPr>
          <t xml:space="preserve">
  労働基準法第1条にいう「労働条件」とは、賃金、労働時間は
  もちろんのこと、解雇、災害補償、安全衛生、寄宿舎等に関する
  条件をすべて含む労働者の職場における一切の待遇をいう。
  よって、「安全衛生、寄宿舎に関する条件は含まない。」
  とした問題文は誤りとなる。
  (法1条、昭和23年6月16日基収1365号、昭和63年3月14日基発150号)
</t>
        </r>
      </text>
    </comment>
    <comment ref="E12" authorId="1" shapeId="0" xr:uid="{6C984E78-15B6-4844-A771-BA302560CFA3}">
      <text>
        <r>
          <rPr>
            <sz val="10"/>
            <color indexed="81"/>
            <rFont val="メイリオ"/>
            <family val="3"/>
            <charset val="128"/>
          </rPr>
          <t xml:space="preserve">
  設問のとおり。（労基法1条1項）</t>
        </r>
      </text>
    </comment>
    <comment ref="E13" authorId="1" shapeId="0" xr:uid="{61DA4913-14FA-4C94-9EA5-4105A40896C5}">
      <text>
        <r>
          <rPr>
            <sz val="10"/>
            <color indexed="81"/>
            <rFont val="メイリオ"/>
            <family val="3"/>
            <charset val="128"/>
          </rPr>
          <t xml:space="preserve">
  「労働基準法で定める労働条件の基準は最低のものであるから，
  労働関係の当事者は，これを理由として労働条件を低下させて
  はならないことはもとより，その向上を図るように努めなけれ
  ばならない」とされている（法1条2項）。
  「努める」＝努力規定であり、「～しなければならない」と
  言った義務規定ではない。
  後半部分は正しい。使用者団体、労働組合も当事者に含む。</t>
        </r>
      </text>
    </comment>
    <comment ref="E14" authorId="1" shapeId="0" xr:uid="{A3857840-504D-4F5A-AB7B-86A31AE43B85}">
      <text>
        <r>
          <rPr>
            <sz val="10"/>
            <color indexed="81"/>
            <rFont val="メイリオ"/>
            <family val="3"/>
            <charset val="128"/>
          </rPr>
          <t xml:space="preserve">
  設問のとおり。
  労働基準法で定める労働条件の基準は最低のものであるから、
  労働関係の当事者は、この基準を理由として労働条件を低下
  させてはならないことはもとより、その向上を図るように
  努めなければならないこととされている。（法1条2項）</t>
        </r>
      </text>
    </comment>
    <comment ref="E15" authorId="1" shapeId="0" xr:uid="{F9075EBF-3E41-4394-9E60-5CED7C235861}">
      <text>
        <r>
          <rPr>
            <sz val="10"/>
            <color indexed="81"/>
            <rFont val="メイリオ"/>
            <family val="3"/>
            <charset val="128"/>
          </rPr>
          <t xml:space="preserve">
  設問のとおり。
  労働基準法に予定される労働者及び使用者は、平等な人格概念であり、
  その対等な人格者間の自由な契約秩序に本法が介入して強行法的基準
  を設定しようとするのは、概念的な対等者間における現実の力の差と、
  労働者の人格から切り離すことのできない労働力の提供をその契約の
  内容とする労働契約の特質ゆえである。
  この現実の力関係の不平等を解決することが労働法の理念であり、
  本法においても、それは重大な視点である。
  労働基準法第2項第1項において労使対等の原則（労働条件は、労働者
  と使用者が、対等の立場において決定すべきものである。）を宣明し
  ているのは、この理念を明らかにしたものである。（法2条1項）</t>
        </r>
      </text>
    </comment>
    <comment ref="E16" authorId="1" shapeId="0" xr:uid="{0877DF78-10CE-4B25-84D5-9DFB643A94E5}">
      <text>
        <r>
          <rPr>
            <sz val="10"/>
            <color indexed="81"/>
            <rFont val="メイリオ"/>
            <family val="3"/>
            <charset val="128"/>
          </rPr>
          <t xml:space="preserve">
  労働組合が組織されている事業場では、労働条件は必ず
  団体交渉によって決定しなければならないとは、規定
  されていない。 
  2条1項は原則明記にすぎない。（労基法2条1項）</t>
        </r>
      </text>
    </comment>
    <comment ref="E17" authorId="1" shapeId="0" xr:uid="{FA7DB008-A163-4816-A0F9-373220CD5948}">
      <text>
        <r>
          <rPr>
            <sz val="10"/>
            <color indexed="81"/>
            <rFont val="メイリオ"/>
            <family val="3"/>
            <charset val="128"/>
          </rPr>
          <t xml:space="preserve">
  設問のとおり。（平成11.3.31 基発168号）</t>
        </r>
      </text>
    </comment>
    <comment ref="E18" authorId="1" shapeId="0" xr:uid="{787BC319-574A-4484-9C5E-553A327F9B4E}">
      <text>
        <r>
          <rPr>
            <sz val="10"/>
            <color indexed="81"/>
            <rFont val="メイリオ"/>
            <family val="3"/>
            <charset val="128"/>
          </rPr>
          <t xml:space="preserve">
  「労使協定」は含まれない。就業規則である。
  労働者及び使用者は，労働協約，「就業規則」及び労働契約
  を遵守し，誠実に各々その義務を履行しなければならない。 
  （法2条2項）</t>
        </r>
      </text>
    </comment>
    <comment ref="E19" authorId="0" shapeId="0" xr:uid="{CB4B1DC4-4153-4EE3-B2AA-D0E63A4875AC}">
      <text>
        <r>
          <rPr>
            <sz val="10"/>
            <color indexed="81"/>
            <rFont val="メイリオ"/>
            <family val="3"/>
            <charset val="128"/>
          </rPr>
          <t xml:space="preserve">
  前段は正しい。後段の「労働組合の設立を促すように
  努めなければならない」までは定めていない。（労基法2条）</t>
        </r>
      </text>
    </comment>
    <comment ref="E20" authorId="1" shapeId="0" xr:uid="{FB0DBEE5-7B0A-4E75-AD81-72E7F5BDE412}">
      <text>
        <r>
          <rPr>
            <sz val="10"/>
            <color indexed="81"/>
            <rFont val="メイリオ"/>
            <family val="3"/>
            <charset val="128"/>
          </rPr>
          <t xml:space="preserve">
  設問のとおり。（労基法2条）
  （労働条件の決定） 
  第二条  　労働条件は、労働者と使用者が、対等の立場において
  決定すべきものである。 
  ２  　労働者及び使用者は、労働協約、就業規則及び労働契約を
  遵守し、誠実に各々その義務を履行しなければならない。 </t>
        </r>
      </text>
    </comment>
    <comment ref="E21" authorId="1" shapeId="0" xr:uid="{F8C03F6F-E4E4-4ABB-8E72-91E0E35D7DB0}">
      <text>
        <r>
          <rPr>
            <sz val="10"/>
            <color indexed="81"/>
            <rFont val="メイリオ"/>
            <family val="3"/>
            <charset val="128"/>
          </rPr>
          <t xml:space="preserve">
  設問のとおり。
  法第2条2項は、いわゆる訓示規定と解されているため、
  労働者および使用者ともに義務違反に対する罰則は設け
  られていない。</t>
        </r>
      </text>
    </comment>
    <comment ref="E22" authorId="1" shapeId="0" xr:uid="{92640B7A-2C49-4B0D-B026-5BB135A53B2B}">
      <text>
        <r>
          <rPr>
            <sz val="10"/>
            <color indexed="81"/>
            <rFont val="メイリオ"/>
            <family val="3"/>
            <charset val="128"/>
          </rPr>
          <t xml:space="preserve">
  労働協約等の遵守義務を定めた規定は，労働者及び
  使用者双方に適用される（法2条2項）。</t>
        </r>
      </text>
    </comment>
    <comment ref="E23" authorId="1" shapeId="0" xr:uid="{49EE25F6-4EBC-4AC1-8082-A96A53C4C16B}">
      <text>
        <r>
          <rPr>
            <sz val="10"/>
            <color indexed="81"/>
            <rFont val="メイリオ"/>
            <family val="3"/>
            <charset val="128"/>
          </rPr>
          <t xml:space="preserve">
  設問のとおり。
  労働条件について差別することを禁じているのは、雇入れ後
  における労働条件についての制限であって、雇入れそのもの
  を制限する規定ではない
  （最判昭和48年12月12日　三菱樹脂事件）</t>
        </r>
      </text>
    </comment>
    <comment ref="E24" authorId="1" shapeId="0" xr:uid="{F3CE3F21-69D4-45C1-A73E-47EF3731D86E}">
      <text>
        <r>
          <rPr>
            <sz val="10"/>
            <color indexed="81"/>
            <rFont val="メイリオ"/>
            <family val="3"/>
            <charset val="128"/>
          </rPr>
          <t xml:space="preserve">
  判例では，雇入れにおける差別は，労働条件第3条
  に禁止する労働条件についての差別に該当しない。</t>
        </r>
      </text>
    </comment>
    <comment ref="E25" authorId="0" shapeId="0" xr:uid="{FDB2DC17-D23C-4FB9-AB11-BBE1C204E3A3}">
      <text>
        <r>
          <rPr>
            <sz val="10"/>
            <color indexed="81"/>
            <rFont val="メイリオ"/>
            <family val="3"/>
            <charset val="128"/>
          </rPr>
          <t xml:space="preserve">
  設問のとおり。（労基法3条）
  3条の差別禁止対象は①国籍、②信条、③社会的身分の3つ。
  企業の秩序維持を乱す行為に対する制裁的な差別は3条規定違反
  ではない。
  （均等待遇）
  第三条　使用者は、労働者の国籍、信条又は社会的身分を理由とし 
  て、賃金、労働時間その他の労働条件について、差別的取扱をして
  はならない。</t>
        </r>
      </text>
    </comment>
    <comment ref="E26" authorId="1" shapeId="0" xr:uid="{CC18A654-6ECE-4FA4-AEDD-907CC5B8F79C}">
      <text>
        <r>
          <rPr>
            <sz val="10"/>
            <color indexed="81"/>
            <rFont val="メイリオ"/>
            <family val="3"/>
            <charset val="128"/>
          </rPr>
          <t xml:space="preserve">
  労働基準法3条では，性別を理由として，労働条件について
  差別的取扱いをすることは禁じていない。
  （法3条）</t>
        </r>
      </text>
    </comment>
    <comment ref="E27" authorId="0" shapeId="0" xr:uid="{FE096395-62B5-4BB5-A33E-E3296AD2C049}">
      <text>
        <r>
          <rPr>
            <sz val="10"/>
            <color indexed="81"/>
            <rFont val="メイリオ"/>
            <family val="3"/>
            <charset val="128"/>
          </rPr>
          <t xml:space="preserve">
  法3条の「労働条件」には、解雇に関する条件も含まれる。
  したがって、解雇の意思表示そのものは労働条件とはいえないが、
  労働協約、就業規則等で解雇の基準又は理由が規定されていれば、
  それは労働するに当たっての条件として同条の「労働条件」とな
  る。（法3条、昭和63.3.14基発150号）。
</t>
        </r>
      </text>
    </comment>
    <comment ref="E28" authorId="1" shapeId="0" xr:uid="{F1A7334D-0A90-4FB3-A91A-2DEC68475582}">
      <text>
        <r>
          <rPr>
            <sz val="10"/>
            <color indexed="81"/>
            <rFont val="メイリオ"/>
            <family val="3"/>
            <charset val="128"/>
          </rPr>
          <t xml:space="preserve">
  労基法3条でいう「信条」には、政治的信条や
  思想上の信念のほか、宗教上の信仰も含まれる。
  （労基法3条、昭和22．9．13発基17号）</t>
        </r>
      </text>
    </comment>
    <comment ref="E29" authorId="1" shapeId="0" xr:uid="{B4A7ACD7-89BD-497C-8EBC-3569920D87E7}">
      <text>
        <r>
          <rPr>
            <sz val="10"/>
            <color indexed="81"/>
            <rFont val="メイリオ"/>
            <family val="3"/>
            <charset val="128"/>
          </rPr>
          <t xml:space="preserve">
  設問のとおり。
  労働基準法第3条（均等待遇）は、すべての労働条件に
  ついて差別待遇を禁止しているが、いかなる理由に基づく
  ものもすべてこれを禁止しているわけではなく、本条で
  限定的に列挙している国籍、信条又は社会的身分を理由
  とする場合のみを禁じている。（法3条）</t>
        </r>
      </text>
    </comment>
    <comment ref="E30" authorId="1" shapeId="0" xr:uid="{E4274EC2-289D-4EE7-8D52-93974CD740E6}">
      <text>
        <r>
          <rPr>
            <sz val="10"/>
            <color indexed="81"/>
            <rFont val="メイリオ"/>
            <family val="3"/>
            <charset val="128"/>
          </rPr>
          <t xml:space="preserve">
  有利に取り扱うことも、差別的取扱いに該当する。
  （労基法3条）</t>
        </r>
      </text>
    </comment>
    <comment ref="E31" authorId="0" shapeId="0" xr:uid="{B84DC7E6-A604-4B72-8277-D699EB624860}">
      <text>
        <r>
          <rPr>
            <sz val="10"/>
            <color indexed="81"/>
            <rFont val="メイリオ"/>
            <family val="3"/>
            <charset val="128"/>
          </rPr>
          <t xml:space="preserve">
  設問のとおり。
  差別的取扱いをするとは，「不利に取扱う場合のみならず有利 
  に取扱う場合も含む」とされている。
  （法3条,昭和22年9月13日発基17号）</t>
        </r>
      </text>
    </comment>
    <comment ref="E32" authorId="1" shapeId="0" xr:uid="{D435D95B-2880-4596-B5E7-C7E601161D0B}">
      <text>
        <r>
          <rPr>
            <sz val="10"/>
            <color indexed="81"/>
            <rFont val="メイリオ"/>
            <family val="3"/>
            <charset val="128"/>
          </rPr>
          <t xml:space="preserve">
  設問のとおり。（法3条）</t>
        </r>
      </text>
    </comment>
    <comment ref="E33" authorId="1" shapeId="0" xr:uid="{5F447585-F2EE-4B05-925B-52506C7E8646}">
      <text>
        <r>
          <rPr>
            <sz val="10"/>
            <color indexed="81"/>
            <rFont val="メイリオ"/>
            <family val="3"/>
            <charset val="128"/>
          </rPr>
          <t xml:space="preserve">
  労働基準法第3条で労働条件の差別的取扱について禁止している
  のは，労働者の「国籍，信条又は社会的身分」を理由とする場合
  のみであるため誤り。
  なお、「人種」及び「門地」については，本条の「社会的身分」
  に含まれると解されている。（労基法第3条）
  門地（もんち）とは，人の出生によって当然に生じる社会的地位
  のことで，いわゆる「家柄」とか「生まれ」がこれにあたる。  </t>
        </r>
      </text>
    </comment>
    <comment ref="E34" authorId="0" shapeId="0" xr:uid="{0A9EF11D-0964-4CBA-8682-484CB32A277E}">
      <text>
        <r>
          <rPr>
            <sz val="10"/>
            <color indexed="81"/>
            <rFont val="メイリオ"/>
            <family val="3"/>
            <charset val="128"/>
          </rPr>
          <t xml:space="preserve">
  設問のとおり。
  無国籍者又は二重国籍者であることを理由とした労働
  条件等の差別的取扱いも、労基法3条によって禁止され
  ている。（労基法3条）
</t>
        </r>
      </text>
    </comment>
    <comment ref="E35" authorId="0" shapeId="0" xr:uid="{B5007314-5E0D-40C2-A0A8-5B68AE4BAE77}">
      <text>
        <r>
          <rPr>
            <sz val="10"/>
            <color indexed="81"/>
            <rFont val="メイリオ"/>
            <family val="3"/>
            <charset val="128"/>
          </rPr>
          <t xml:space="preserve">
  設問のとおり。
  信条とは、宗教的信条だけでなく、政治的信条をも含
  み、かつ、政治的基本理念に留まらず、国の具体的な
  政治の方向についての実践的な志向を有する政治的
  意見をも含むとされている。（昭和22年発基17号）</t>
        </r>
      </text>
    </comment>
    <comment ref="E36" authorId="0" shapeId="0" xr:uid="{68C841D8-450C-49F3-911C-B24A005C6C0D}">
      <text>
        <r>
          <rPr>
            <sz val="10"/>
            <color indexed="81"/>
            <rFont val="メイリオ"/>
            <family val="3"/>
            <charset val="128"/>
          </rPr>
          <t xml:space="preserve">
  就業規則に労働者が女性であることを理由として、
  賃金について男性と差別的取り扱いをする規定があっ
  ても、現実に男女差別待遇の事実がない場合には、そ
  の</t>
        </r>
        <r>
          <rPr>
            <u/>
            <sz val="10"/>
            <color indexed="81"/>
            <rFont val="メイリオ"/>
            <family val="3"/>
            <charset val="128"/>
          </rPr>
          <t>規定は無効</t>
        </r>
        <r>
          <rPr>
            <sz val="10"/>
            <color indexed="81"/>
            <rFont val="メイリオ"/>
            <family val="3"/>
            <charset val="128"/>
          </rPr>
          <t>ではあるが、</t>
        </r>
        <r>
          <rPr>
            <u/>
            <sz val="10"/>
            <color indexed="81"/>
            <rFont val="メイリオ"/>
            <family val="3"/>
            <charset val="128"/>
          </rPr>
          <t>労基法4条の違反とはなら</t>
        </r>
        <r>
          <rPr>
            <sz val="10"/>
            <color indexed="81"/>
            <rFont val="メイリオ"/>
            <family val="3"/>
            <charset val="128"/>
          </rPr>
          <t xml:space="preserve">
  </t>
        </r>
        <r>
          <rPr>
            <u/>
            <sz val="10"/>
            <color indexed="81"/>
            <rFont val="メイリオ"/>
            <family val="3"/>
            <charset val="128"/>
          </rPr>
          <t>ない</t>
        </r>
        <r>
          <rPr>
            <sz val="10"/>
            <color indexed="81"/>
            <rFont val="メイリオ"/>
            <family val="3"/>
            <charset val="128"/>
          </rPr>
          <t>。（労基法4条、平成9年基発648号）
  労基法4条違反は実態に基づき判断される。</t>
        </r>
      </text>
    </comment>
    <comment ref="E37" authorId="0" shapeId="0" xr:uid="{D9735111-2A72-4C9B-A8F4-9DDD40F01C27}">
      <text>
        <r>
          <rPr>
            <sz val="10"/>
            <color indexed="81"/>
            <rFont val="メイリオ"/>
            <family val="3"/>
            <charset val="128"/>
          </rPr>
          <t xml:space="preserve">
  設問のとおり（法4条、平成9.9.25基発648号）。</t>
        </r>
      </text>
    </comment>
    <comment ref="E38" authorId="1" shapeId="0" xr:uid="{C34320C2-B99B-48FA-AF72-116E3D28A8C4}">
      <text>
        <r>
          <rPr>
            <sz val="10"/>
            <color indexed="81"/>
            <rFont val="メイリオ"/>
            <family val="3"/>
            <charset val="128"/>
          </rPr>
          <t xml:space="preserve">
  均等待遇を定めた法3条では「性別」に関する差別的取扱いは
  禁止されていない（法3条）。なお，法4条では，労働者が女性
  であることを理由として，賃金について，男性と差別的取扱い
  をしてはならないとしている（法4条）。</t>
        </r>
      </text>
    </comment>
    <comment ref="E39" authorId="1" shapeId="0" xr:uid="{5044D1BA-85F5-4350-BAEA-369CDF46DDE0}">
      <text>
        <r>
          <rPr>
            <sz val="10"/>
            <color indexed="81"/>
            <rFont val="メイリオ"/>
            <family val="3"/>
            <charset val="128"/>
          </rPr>
          <t xml:space="preserve">
  職務、能率、技能、年齢、勤続年数等によって、賃金に
  個人的差異のあることは、本条に規定する差別的取扱い
  に該当しない。
（法4条、昭和22.9.13発基17号、平成9.9.25発基648号）</t>
        </r>
      </text>
    </comment>
    <comment ref="E40" authorId="1" shapeId="0" xr:uid="{1E286897-B708-430B-8AF4-3B02C6F5D1BF}">
      <text>
        <r>
          <rPr>
            <sz val="10"/>
            <color indexed="81"/>
            <rFont val="メイリオ"/>
            <family val="3"/>
            <charset val="128"/>
          </rPr>
          <t xml:space="preserve">
  設問のとおり。（法4条）</t>
        </r>
      </text>
    </comment>
    <comment ref="E41" authorId="0" shapeId="0" xr:uid="{D62E2FF0-54A7-4690-8526-85B03943FC03}">
      <text>
        <r>
          <rPr>
            <sz val="10"/>
            <color indexed="81"/>
            <rFont val="メイリオ"/>
            <family val="3"/>
            <charset val="128"/>
          </rPr>
          <t xml:space="preserve">
  女性労働者が平均的に勤続年数が短いことを理由と
  して賃金に差別をつけることも差別的取扱いに該当する。
  （労基法4条、平成9年基発648号）</t>
        </r>
      </text>
    </comment>
    <comment ref="E42" authorId="1" shapeId="0" xr:uid="{5150DF3A-4B2C-47D8-8C3B-20108A4B972F}">
      <text>
        <r>
          <rPr>
            <sz val="10"/>
            <color indexed="81"/>
            <rFont val="メイリオ"/>
            <family val="3"/>
            <charset val="128"/>
          </rPr>
          <t xml:space="preserve">
  法4条が禁止する差別的取扱いには，女性を
  男性より有利に取り扱う場合も含まれる。
  （法4条　平9.9.25基発648号）</t>
        </r>
      </text>
    </comment>
    <comment ref="E43" authorId="1" shapeId="0" xr:uid="{6BEF41BF-CF27-42AB-85B5-9B6B897E4986}">
      <text>
        <r>
          <rPr>
            <sz val="10"/>
            <color indexed="81"/>
            <rFont val="メイリオ"/>
            <family val="3"/>
            <charset val="128"/>
          </rPr>
          <t xml:space="preserve">
  設問のとおり。
  労働基準法において女性であることを理由として差別的取扱
  いを禁止しているのは、賃金のみであり、他の一定の労働
  条件については、男女雇用機会均等法に性別を理由とする
  差別の禁止に関して規定が設けられている。（法4条）</t>
        </r>
      </text>
    </comment>
    <comment ref="E44" authorId="1" shapeId="0" xr:uid="{B175382C-F205-4B2E-8DDC-40C16B45D7B9}">
      <text>
        <r>
          <rPr>
            <sz val="10"/>
            <color indexed="81"/>
            <rFont val="メイリオ"/>
            <family val="3"/>
            <charset val="128"/>
          </rPr>
          <t xml:space="preserve">
  設問のとおり。
  労働基準法第4条（男女同一賃金の原則）の趣旨は、わが国に
  おける従来の国民経済の封建的構造のため、男性労働者に比較
  して一般に低位であった女性労働者の社会的、経済的地位の
  向上を賃金に関する差別待遇の廃止という面から、実現しよう
  とするものである。（法4条、119条1号、昭和22年9月13日
  発基17号、平成9年9月25日基発648号）</t>
        </r>
      </text>
    </comment>
    <comment ref="E45" authorId="1" shapeId="0" xr:uid="{91EC857E-5525-4D98-AF32-8D38119D1DF6}">
      <text>
        <r>
          <rPr>
            <sz val="10"/>
            <color indexed="81"/>
            <rFont val="メイリオ"/>
            <family val="3"/>
            <charset val="128"/>
          </rPr>
          <t xml:space="preserve">
  設問のとおり。（労基法4条）
  男女間差別の禁止取扱事項は「賃金」
  についてのみを規定している。</t>
        </r>
      </text>
    </comment>
    <comment ref="E46" authorId="1" shapeId="0" xr:uid="{0CFA72D2-BB5A-4A77-BA84-AD5E33AE66DD}">
      <text>
        <r>
          <rPr>
            <sz val="10"/>
            <color indexed="81"/>
            <rFont val="メイリオ"/>
            <family val="3"/>
            <charset val="128"/>
          </rPr>
          <t xml:space="preserve">
  設問のとおり。
  一つの行為が労基法5条の構成要件のみならず暴行罪等の
  構成要件にも該当する場合には、本条違反の罪のみが成立して、
  刑法の暴行罪等は成立する余地がないものと解される。
  （労働法コメンタール）
  つまり、暴行罪等は労基法5条違反に吸収され、労基法5条
  違反としての罰則が適用される。</t>
        </r>
      </text>
    </comment>
    <comment ref="E47" authorId="0" shapeId="0" xr:uid="{06A99D70-C7CA-4AF1-9C0A-4CA7A5B76B8E}">
      <text>
        <r>
          <rPr>
            <sz val="10"/>
            <color indexed="81"/>
            <rFont val="メイリオ"/>
            <family val="3"/>
            <charset val="128"/>
          </rPr>
          <t xml:space="preserve">
  設問のとおり。
  労基法5条は、労働者の意思に反して労働を強制しては
  ならない旨を定めているため、設問は労基法5条違反と
  はならない。（労基法5条）
  使用者は、暴行、脅迫、監禁その他精神又は身体の自由を
  不当に拘束する手段によつて、労働者の意思に反して労働
  を強制してはならない。</t>
        </r>
      </text>
    </comment>
    <comment ref="E48" authorId="0" shapeId="0" xr:uid="{939B8ED6-8365-4BCC-928C-C69F6D0EEDFB}">
      <text>
        <r>
          <rPr>
            <sz val="10"/>
            <color indexed="81"/>
            <rFont val="メイリオ"/>
            <family val="3"/>
            <charset val="128"/>
          </rPr>
          <t xml:space="preserve">
  設問のとおり。  
「不当」には、不法なものだけでなく、合法的なもので
  あっても「不当」とみなされることがある。
  （労基法5条、昭和63年基発150号）</t>
        </r>
      </text>
    </comment>
    <comment ref="E49" authorId="1" shapeId="0" xr:uid="{41CF10A2-5260-4C21-91BE-5AFB981370C2}">
      <text>
        <r>
          <rPr>
            <sz val="10"/>
            <color indexed="81"/>
            <rFont val="メイリオ"/>
            <family val="3"/>
            <charset val="128"/>
          </rPr>
          <t xml:space="preserve">
  設問のとおり。
 （労働基準法5条、昭23.3.2基発381号）
 （強制労働の禁止） 
  第5条 　使用者は，暴行，脅迫，監禁その他精神又は身体の
  自由を不当に拘束する手段によつて，労働者の意思に反して
  労働を強制してはならない。 
</t>
        </r>
      </text>
    </comment>
    <comment ref="E50" authorId="0" shapeId="0" xr:uid="{2A62481E-2DC2-427C-A35E-099E032AA9D9}">
      <text>
        <r>
          <rPr>
            <sz val="10"/>
            <color indexed="81"/>
            <rFont val="メイリオ"/>
            <family val="3"/>
            <charset val="128"/>
          </rPr>
          <t xml:space="preserve">
  「監禁」とは、刑法第220条に規定する監禁であり、
  一定の区画された場所から脱出できない状態に置く
  ことによって、労働者の身体の自由を拘束することを
  いい、必ずしも物質的障害をもって手段とする必要は
  ないとされている。（労基法5条、昭和63年基発150号）</t>
        </r>
      </text>
    </comment>
    <comment ref="E51" authorId="1" shapeId="0" xr:uid="{663C30E0-D195-498B-ACF9-6D9A44DC516A}">
      <text>
        <r>
          <rPr>
            <sz val="10"/>
            <color indexed="81"/>
            <rFont val="メイリオ"/>
            <family val="3"/>
            <charset val="128"/>
          </rPr>
          <t xml:space="preserve">
   設問のとおり。（法5条）</t>
        </r>
      </text>
    </comment>
    <comment ref="E52" authorId="0" shapeId="0" xr:uid="{3F8BB3AD-45C2-442C-BB95-8730348EA9C4}">
      <text>
        <r>
          <rPr>
            <sz val="10"/>
            <color indexed="81"/>
            <rFont val="メイリオ"/>
            <family val="3"/>
            <charset val="128"/>
          </rPr>
          <t xml:space="preserve">
  設問のとおり。
  同条の義務主体が「使用者」とされていることから、当然に、
  労働を強制する使用者と強制される労働者との間に労働関係が
  あることが前提となるが、その場合の労働関係は必ずしも形式的
  な労働契約により成立していることを要求するものではなく、
  当該具体例において事実上労働関係が存在すると認められる場合
  であれば足りる。（労基法5条、昭和23年基発381 号）</t>
        </r>
      </text>
    </comment>
    <comment ref="E53" authorId="0" shapeId="0" xr:uid="{C52101E5-4A11-4DD1-98B2-E0CFA3F7906E}">
      <text>
        <r>
          <rPr>
            <sz val="10"/>
            <color indexed="81"/>
            <rFont val="メイリオ"/>
            <family val="3"/>
            <charset val="128"/>
          </rPr>
          <t xml:space="preserve">
  設問のとおり。
  「脅迫」とは，「労働者に恐怖心を生じさせる目的で本人又は本人  
  の親族の生命，身体，自由，名誉又は財産に対して，脅迫者自ら又
  は第三者の手によって害を加えるべきことを通告することをいう
  が，必ずしも積極的言動によって示す必要はなく，暗示する程度で
  も足りる」とされている。（法5条,昭和22年9月13日発基17号）</t>
        </r>
      </text>
    </comment>
    <comment ref="E54" authorId="0" shapeId="0" xr:uid="{EF53FA75-76DB-4B95-89AB-BA0A3BC52CDC}">
      <text>
        <r>
          <rPr>
            <sz val="10"/>
            <color indexed="81"/>
            <rFont val="メイリオ"/>
            <family val="3"/>
            <charset val="128"/>
          </rPr>
          <t xml:space="preserve">
  法人が業として他人の就業に介入して利益を得た場合、
  法人の従業員が違反行為を計画し、かつ実行した場合
  についてはその者が現実に利益を得ていない場合におい
  ても法人の従業員たる行為者については労働基準法第
  6条違反が成立する。法第6条において禁止する行為に
  ついては、他人の就業に介入して得る利益の帰属主体は、
  必ずしも当該行為者には限らないからである。
  （労基法6条、昭和34年基収8770号）</t>
        </r>
      </text>
    </comment>
    <comment ref="E55" authorId="0" shapeId="0" xr:uid="{BF9784B1-4821-4261-B7BA-74E5B039EF9A}">
      <text>
        <r>
          <rPr>
            <sz val="10"/>
            <color indexed="81"/>
            <rFont val="メイリオ"/>
            <family val="3"/>
            <charset val="128"/>
          </rPr>
          <t xml:space="preserve">
  設問のとおり。（労基法6条、昭和23年基発381号）
 </t>
        </r>
      </text>
    </comment>
    <comment ref="E56" authorId="1" shapeId="0" xr:uid="{3C1A49A9-A826-4273-979B-916A57C450E0}">
      <text>
        <r>
          <rPr>
            <sz val="10"/>
            <color indexed="81"/>
            <rFont val="メイリオ"/>
            <family val="3"/>
            <charset val="128"/>
          </rPr>
          <t xml:space="preserve">
  違反行為の主体には、公務員も含まれる。
  （労基法6条、昭和23年基発381号）</t>
        </r>
      </text>
    </comment>
    <comment ref="E57" authorId="1" shapeId="0" xr:uid="{CCED9370-7485-4BEA-9358-03D685E4974E}">
      <text>
        <r>
          <rPr>
            <sz val="10"/>
            <color indexed="81"/>
            <rFont val="メイリオ"/>
            <family val="3"/>
            <charset val="128"/>
          </rPr>
          <t xml:space="preserve">
  「業として利益を得る」とは，営利を目的として，同種の行為を
  反復継続することをいい，1回の行為であっても，反復継続して
  利益を得る意思があれば充分であるとされている。
  （法6条，昭和23.3.2 基発381号）</t>
        </r>
      </text>
    </comment>
    <comment ref="E58" authorId="1" shapeId="0" xr:uid="{CB5E8549-B6C1-4174-B09E-E0FE1C31E8F6}">
      <text>
        <r>
          <rPr>
            <sz val="10"/>
            <color indexed="81"/>
            <rFont val="メイリオ"/>
            <family val="3"/>
            <charset val="128"/>
          </rPr>
          <t xml:space="preserve">
  労働基準法6条の違反行為の主体は，個人，団体又は公人
  たると私人たるとを問わない。
  設問の場合については，法人の従業者たる行為者が処罰の
  対象となる。
  （労働基準法6条，121条，昭和23.3.2基発381号，
  昭和34.2.1633基収8770号。）
　　　　　　</t>
        </r>
      </text>
    </comment>
    <comment ref="E59" authorId="1" shapeId="0" xr:uid="{530C0DB1-AD51-48CF-807E-6D5B574663FF}">
      <text>
        <r>
          <rPr>
            <sz val="10"/>
            <color indexed="81"/>
            <rFont val="メイリオ"/>
            <family val="3"/>
            <charset val="128"/>
          </rPr>
          <t xml:space="preserve">
  「他の法律の定め如何にかかわらず」の部分が誤り。
  労働基準法第6条では，「何人も，法律に基いて許される
  場合の外，業として他人の就業に介入して利益を得ては
  ならない」とされている。
  （労基法6条，昭和33.2.13基発90号）</t>
        </r>
      </text>
    </comment>
    <comment ref="E60" authorId="1" shapeId="0" xr:uid="{BBD00612-C211-4174-8A73-2135055E1357}">
      <text>
        <r>
          <rPr>
            <sz val="10"/>
            <color indexed="81"/>
            <rFont val="メイリオ"/>
            <family val="3"/>
            <charset val="128"/>
          </rPr>
          <t xml:space="preserve">
  設問のとおり。（法6条）
  他人の就業に介入するとは，使用者と労働者の中間に第三者が
  介入して，その労働関係の開始存続について，何等かの因果関係
  を有する関与をしていることをいう。
  法人が他人の就業に介入して利益を得た場合，処罰の対象は法人
  だけに限らず，法人のために違反行為を計画実行した労働者も処罰
  される。
  尚，「労働者派遣」は派遣元と労働者との間に労働契約関係がある
  場合、「労働者供給」は供給元と労働者との間に労働契約関係が
  ある場合は，いずれも他人の就業に介入することにはならない。</t>
        </r>
      </text>
    </comment>
    <comment ref="E61" authorId="1" shapeId="0" xr:uid="{330D81B6-25F6-47CC-9C62-D5B5EAD38FDB}">
      <text>
        <r>
          <rPr>
            <sz val="10"/>
            <color indexed="81"/>
            <rFont val="メイリオ"/>
            <family val="3"/>
            <charset val="128"/>
          </rPr>
          <t xml:space="preserve">
  設問のとおり。
  労働者派遣については、派遣元と労働者との間の労働契約関係
  および派遣先と労働者との間の指揮命令関係を合わせたものが
  全体として当該労働者の労働関係となるものであり、したがって
  派遣元による労働者の派遣は、労働関係の外にある第三者が
  他人の労働関係に介入するものではなく、法第6条における
  「中間搾取」には該当しない。（法6条、平11.3.31基発168号）</t>
        </r>
      </text>
    </comment>
    <comment ref="E62" authorId="0" shapeId="0" xr:uid="{81C34C5D-1E21-4C98-BE16-43E701B1A4BB}">
      <text>
        <r>
          <rPr>
            <sz val="10"/>
            <color indexed="81"/>
            <rFont val="メイリオ"/>
            <family val="3"/>
            <charset val="128"/>
          </rPr>
          <t xml:space="preserve">
  権利の行使又は公の職務の執行に妨げがない限り、請求
  された時刻、又は日を変更することは問題ない。
  しかし、公民権の行使を労働時間外に実施すべき旨を就業
  規則等に定めたことにより、労働者が就業時間中に選挙権
  の行使を請求することを拒否することは違法である。
  （労基法7条、昭和23年基発1575号）
 </t>
        </r>
      </text>
    </comment>
    <comment ref="E63" authorId="0" shapeId="0" xr:uid="{70992E94-741B-4F01-AC76-E4E65E292BA0}">
      <text>
        <r>
          <rPr>
            <sz val="10"/>
            <color indexed="81"/>
            <rFont val="メイリオ"/>
            <family val="3"/>
            <charset val="128"/>
          </rPr>
          <t xml:space="preserve">
  設問のとおり。
  「使用者は，労働者が労働時間中に，選挙権その他公民として
  の権利を行使し，又は公の職務を執行するために必要な時間を
  請求した場合においては，拒んではならない。但し，権利の行
  使又は公の職務の執行に妨げがない限り，請求された時刻を変
  更することができる」と規定されている。（法7条）</t>
        </r>
      </text>
    </comment>
    <comment ref="E64" authorId="1" shapeId="0" xr:uid="{0F5995CC-81C2-4C17-96CA-010DA66273A1}">
      <text>
        <r>
          <rPr>
            <sz val="10"/>
            <color indexed="81"/>
            <rFont val="メイリオ"/>
            <family val="3"/>
            <charset val="128"/>
          </rPr>
          <t xml:space="preserve">
  労働基準法7条の規定における給与に関しては，有給たると
  無給たるとは当事者の自由に委ねられており，当該労働時間
  に対応する賃金を支払うことは義務づけられていない。</t>
        </r>
      </text>
    </comment>
    <comment ref="E65" authorId="1" shapeId="0" xr:uid="{43321DF3-A36B-4341-94BB-D3D747673E52}">
      <text>
        <r>
          <rPr>
            <sz val="10"/>
            <color indexed="81"/>
            <rFont val="メイリオ"/>
            <family val="3"/>
            <charset val="128"/>
          </rPr>
          <t xml:space="preserve">
  労基法7条（公民権行使の保障）の規定は，給与に関しては何ら
  触れていないため，有給たると無給たるとは，当事者の自由に
  委ねられている。（労基法7条，昭和22.11.27 基発399号）</t>
        </r>
      </text>
    </comment>
    <comment ref="E66" authorId="1" shapeId="0" xr:uid="{31697B79-38C7-4888-9DDE-125F78C4C007}">
      <text>
        <r>
          <rPr>
            <sz val="10"/>
            <color indexed="81"/>
            <rFont val="メイリオ"/>
            <family val="3"/>
            <charset val="128"/>
          </rPr>
          <t xml:space="preserve">
  設問のとおり。最二小昭和38・6・21十和田観光電鉄事件。</t>
        </r>
      </text>
    </comment>
    <comment ref="E67" authorId="1" shapeId="0" xr:uid="{89FBC9AF-3FDE-43CD-953A-072EA8E79314}">
      <text>
        <r>
          <rPr>
            <sz val="10"/>
            <color indexed="81"/>
            <rFont val="メイリオ"/>
            <family val="3"/>
            <charset val="128"/>
          </rPr>
          <t xml:space="preserve">
  「公の職務」には，労働審判員の職務も含まれるため，
  使用者は，設問の労働者の請求を拒むことはできない
  （法7条，平17.9.30基発0930006号）。</t>
        </r>
      </text>
    </comment>
    <comment ref="E68" authorId="1" shapeId="0" xr:uid="{737FE212-372F-4BAB-A0A7-FAA1FF5C6B72}">
      <text>
        <r>
          <rPr>
            <sz val="10"/>
            <color indexed="81"/>
            <rFont val="メイリオ"/>
            <family val="3"/>
            <charset val="128"/>
          </rPr>
          <t xml:space="preserve">
  設問の就業規則の規定は，労基法7条の趣旨に反し，
  無効であるとする最高裁判例がある
  （法7条，最判昭38.6.21）。</t>
        </r>
      </text>
    </comment>
    <comment ref="E69" authorId="1" shapeId="0" xr:uid="{28FD59DA-9D83-4CC9-88D9-72E397DE7665}">
      <text>
        <r>
          <rPr>
            <sz val="10"/>
            <color indexed="81"/>
            <rFont val="メイリオ"/>
            <family val="3"/>
            <charset val="128"/>
          </rPr>
          <t xml:space="preserve">
  「時刻」を変更することができると定めている。（第7条）</t>
        </r>
      </text>
    </comment>
    <comment ref="E70" authorId="0" shapeId="0" xr:uid="{5A65BA34-4224-4E65-BE8C-5A81FCF69698}">
      <text>
        <r>
          <rPr>
            <sz val="10"/>
            <color indexed="81"/>
            <rFont val="メイリオ"/>
            <family val="3"/>
            <charset val="128"/>
          </rPr>
          <t xml:space="preserve">
  設問のとおり。
  有給にするか無給にするかは労働協約や労使協定等
  当事者の合意により決定する。
  （労基法7条、昭和22年基発399 号）</t>
        </r>
      </text>
    </comment>
    <comment ref="E71" authorId="1" shapeId="0" xr:uid="{05324374-32AA-4DCE-B59B-87414B03D6C1}">
      <text>
        <r>
          <rPr>
            <sz val="10"/>
            <color indexed="81"/>
            <rFont val="メイリオ"/>
            <family val="3"/>
            <charset val="128"/>
          </rPr>
          <t xml:space="preserve">
  法第7条（公民権行使の保障）については、給与に関しては
  何等触れていないから、有給たると無給たるとは、当事者の
  自由に委ねられた問題であるとされている。
  なお、労働者が裁判員の職務を執行することは公の職務に含ま
  れている。（法7条、昭22.11.27 基発399号）</t>
        </r>
      </text>
    </comment>
    <comment ref="E72" authorId="1" shapeId="0" xr:uid="{4DF8E091-952B-4F97-8491-CF03CA96569F}">
      <text>
        <r>
          <rPr>
            <sz val="10"/>
            <color indexed="81"/>
            <rFont val="メイリオ"/>
            <family val="3"/>
            <charset val="128"/>
          </rPr>
          <t xml:space="preserve">
  事業とは，工場，鉱山，事務所，店舗等のように一定の場所に
  おいて相関連する組織の下に業として継続的に行われる作業の
  一体をいうのであって，必ずしもいわゆる経営上一体をなす支店，
  工場等を総合した全事業を指称するものではない。
  また，一の事業であるか否かは，主として場所的観念によって
  決定すべきもので，同一の場所にあるものは原則として分割する
  ことなく1個の事業とし，場所的に分散しているものは原則として
  別個の事業とすることとされている。（平成11.3.31 基発168号）</t>
        </r>
      </text>
    </comment>
    <comment ref="E73" authorId="1" shapeId="0" xr:uid="{1DE145CF-ED2D-4600-BF0E-6ADBBE779AB8}">
      <text>
        <r>
          <rPr>
            <sz val="10"/>
            <color indexed="81"/>
            <rFont val="メイリオ"/>
            <family val="3"/>
            <charset val="128"/>
          </rPr>
          <t xml:space="preserve">
  設問のとおり。
  （最二小昭和38.6.21 十和田観光電鉄事件）</t>
        </r>
      </text>
    </comment>
    <comment ref="E74" authorId="1" shapeId="0" xr:uid="{402947A1-0A9F-4F17-B395-84EED081A611}">
      <text>
        <r>
          <rPr>
            <sz val="10"/>
            <color indexed="81"/>
            <rFont val="メイリオ"/>
            <family val="3"/>
            <charset val="128"/>
          </rPr>
          <t xml:space="preserve">
  最高裁判所の判例では，設問の研修医の労働者性について，
  「臨床研修は，医師の資質の向上を図ることを目的とするもの
  であり，教育的な側面を有しているが，そのプログラムに
  従い，臨床研修指導医の指導の下に，研修医が医療行為等に
  従事することを予定している。
  そして，研修医がこのようにして医療行為等に従事する場合
  には，これらの行為等は病院の開設者のための労務の遂行と
  いう側面を不可避的に有することとなるのであり，病院の
  開設者の指揮監督の下にこれを行ったと評価することができる
  限り，上記研修医は</t>
        </r>
        <r>
          <rPr>
            <u/>
            <sz val="10"/>
            <color indexed="81"/>
            <rFont val="メイリオ"/>
            <family val="3"/>
            <charset val="128"/>
          </rPr>
          <t>労働基準法9条所定の労働者に当たる</t>
        </r>
        <r>
          <rPr>
            <sz val="10"/>
            <color indexed="81"/>
            <rFont val="メイリオ"/>
            <family val="3"/>
            <charset val="128"/>
          </rPr>
          <t>もの
  というべきである。」としている。
（最二小平17.6.3 関西医科大学付属病院事件）</t>
        </r>
      </text>
    </comment>
    <comment ref="E75" authorId="0" shapeId="0" xr:uid="{B95ECDD0-9835-4A61-9D18-C76B65D79C93}">
      <text>
        <r>
          <rPr>
            <sz val="10"/>
            <color indexed="81"/>
            <rFont val="メイリオ"/>
            <family val="3"/>
            <charset val="128"/>
          </rPr>
          <t xml:space="preserve">
  労働基準法で「労働者」とは、職業の種類を問わず、
  事業又は事務所に使用される者で、賃金を支払われる
  者であるため、求職活動中の者は含まれない。
  （労基法9条）</t>
        </r>
      </text>
    </comment>
    <comment ref="E76" authorId="0" shapeId="0" xr:uid="{8856F244-D0C7-4CF0-8DD6-1BE0377BF611}">
      <text>
        <r>
          <rPr>
            <sz val="10"/>
            <color indexed="81"/>
            <rFont val="メイリオ"/>
            <family val="3"/>
            <charset val="128"/>
          </rPr>
          <t xml:space="preserve">
  実体で判断されるため、使用従属関係が認められる場合、
  その物は、労働者に該当する。
  （労基法9条、平成19年基発0927004）</t>
        </r>
      </text>
    </comment>
    <comment ref="E77" authorId="0" shapeId="0" xr:uid="{D3B0B08A-99A9-4BDA-A979-00DAFD49B7A7}">
      <text>
        <r>
          <rPr>
            <sz val="10"/>
            <color indexed="81"/>
            <rFont val="メイリオ"/>
            <family val="3"/>
            <charset val="128"/>
          </rPr>
          <t xml:space="preserve">
  設問の者は、労働者に該当する。「労働者」とは、職業の
  種類を問わず、事業又は事務所（以下「事業」という。）に
  使用される者で、賃金を支払われる者をいう。
  （労基法9条）
  労基法は、同居の親族のみを使用する事業及び家事使用人に
  ついては適用しない（労基法116条）ため、同居し、生計を
  同一とする親族（６親等内の血族、配偶者および３親等内の
  姻族）は労働基準法の労働者とはされないが、親族以外の者
  を一人でも使用した場合、この者は労基法の労働者として、
  労働基準法の適用を受けることとなる。</t>
        </r>
      </text>
    </comment>
    <comment ref="E78" authorId="0" shapeId="0" xr:uid="{7ABA21DF-976A-432A-B9A7-ADF89CC47B17}">
      <text>
        <r>
          <rPr>
            <sz val="10"/>
            <color indexed="81"/>
            <rFont val="メイリオ"/>
            <family val="3"/>
            <charset val="128"/>
          </rPr>
          <t xml:space="preserve">
  業務執行権又は代表権を有する代表取締役は、
  労働基準法適用の労働者とはならない。
  （労基法9条、昭和23年基発14号）</t>
        </r>
      </text>
    </comment>
    <comment ref="E79" authorId="0" shapeId="0" xr:uid="{C743F7C2-8092-45A3-BA96-FADA7E458784}">
      <text>
        <r>
          <rPr>
            <sz val="10"/>
            <color indexed="81"/>
            <rFont val="メイリオ"/>
            <family val="3"/>
            <charset val="128"/>
          </rPr>
          <t xml:space="preserve">
  設問のとおり。
  明確な契約関係がなくても、職業の種類を問わず、
  事業又は事務所に使用される者で、賃金を支払われ
  る者は労働者である。（労基法9）</t>
        </r>
      </text>
    </comment>
    <comment ref="E80" authorId="1" shapeId="0" xr:uid="{56219DF2-2ACF-497B-B770-716F8EFB0A04}">
      <text>
        <r>
          <rPr>
            <sz val="10"/>
            <color indexed="81"/>
            <rFont val="メイリオ"/>
            <family val="3"/>
            <charset val="128"/>
          </rPr>
          <t xml:space="preserve">
  設問のとおり。（労基法9条）
  契約上の関係ではなく、実体で判断される。</t>
        </r>
      </text>
    </comment>
    <comment ref="E81" authorId="1" shapeId="0" xr:uid="{D9DDB78A-04CE-43B1-A6DE-DE6312ED842A}">
      <text>
        <r>
          <rPr>
            <sz val="10"/>
            <color indexed="81"/>
            <rFont val="メイリオ"/>
            <family val="3"/>
            <charset val="128"/>
          </rPr>
          <t xml:space="preserve">
  設問のとおり（法9条，昭23.3.17基発461号）。
  尚，法人，団体，組合等の代表者又は執行機関たる者の
  如く事業主体との関係において使用従属の関係に立たぬ
  者は労働者ではない（平11.3.31 基発168号）。</t>
        </r>
      </text>
    </comment>
    <comment ref="E82" authorId="1" shapeId="0" xr:uid="{85A9B4EE-C168-415F-8B85-6B3682B2CACF}">
      <text>
        <r>
          <rPr>
            <sz val="10"/>
            <color indexed="81"/>
            <rFont val="メイリオ"/>
            <family val="3"/>
            <charset val="128"/>
          </rPr>
          <t xml:space="preserve">
  設問のとおり。
  派遣労働者の派遣先が国又は地方公共団体である場合でも，
  派遣法44条の特例により労働基準法が派遣労働者に適用され，
  国又は地方公共団体に対しても労働基準法等が適用される
  場合がある
  （法9条，平11.3.31 基発168号，労働者派遣法44条）。</t>
        </r>
      </text>
    </comment>
    <comment ref="E83" authorId="1" shapeId="0" xr:uid="{56D948A9-7FBF-4039-B44E-DAFCB52742C0}">
      <text>
        <r>
          <rPr>
            <sz val="10"/>
            <color indexed="81"/>
            <rFont val="メイリオ"/>
            <family val="3"/>
            <charset val="128"/>
          </rPr>
          <t xml:space="preserve">
  「いかなる形態の家事使用人にも労働基準法が適用される」
  の部分が誤り。
  家事使用人には，原則として労働基準法は適用されない。
  （労基法9条、同法116条2項、平成11.3.31基発168号）</t>
        </r>
      </text>
    </comment>
    <comment ref="E84" authorId="0" shapeId="0" xr:uid="{F90CFE7B-80C2-4E83-B6DD-7BEA68D04A68}">
      <text>
        <r>
          <rPr>
            <sz val="10"/>
            <color indexed="81"/>
            <rFont val="メイリオ"/>
            <family val="3"/>
            <charset val="128"/>
          </rPr>
          <t xml:space="preserve">
  設問のとおり。
  設問にある4項目いずれにも該当する場合には、
  労基法9 条の労働者には該当しない。
  （労基法9条、昭和63 年基収355 号）</t>
        </r>
      </text>
    </comment>
    <comment ref="E85" authorId="0" shapeId="0" xr:uid="{ECC69530-C8A0-4AAF-97A2-9734375D5168}">
      <text>
        <r>
          <rPr>
            <sz val="10"/>
            <color indexed="81"/>
            <rFont val="メイリオ"/>
            <family val="3"/>
            <charset val="128"/>
          </rPr>
          <t xml:space="preserve">
  いわゆるインターンシップについては、直接生産活動に従事するな
  ど当該作業による利益・効果が当該事業場に帰属し、かつ、事業場
  と学生との間に使用従属関係が認められる場合には、当該学生は法9
  条の労働者に該当するものと考えられるものとされ、また同条の労
  働者に該当するか否かの判断は、個々の実態に即して行う必要があ
  るとされている。
  したがって、設問のように、「使用従属関係が認められない場合で
  も、不測の事態における学生の生命、身体等の安全を確保する限り
  において、労働基準法第9条に規定される労働者に該当する」とは解
  されていない。（法9条、平成9.9.18基発636号）
</t>
        </r>
      </text>
    </comment>
    <comment ref="E86" authorId="1" shapeId="0" xr:uid="{C2A95C2A-C4E6-42F7-9442-9B473A9B644A}">
      <text>
        <r>
          <rPr>
            <sz val="10"/>
            <color indexed="81"/>
            <rFont val="メイリオ"/>
            <family val="3"/>
            <charset val="128"/>
          </rPr>
          <t xml:space="preserve">
  設問のとおり。
  （労基法9条、同法116条2項、平成11.3.31 基発168号）</t>
        </r>
      </text>
    </comment>
    <comment ref="E87" authorId="1" shapeId="0" xr:uid="{47142E49-C778-4857-B160-C7DB746A8B06}">
      <text>
        <r>
          <rPr>
            <sz val="10"/>
            <color indexed="81"/>
            <rFont val="メイリオ"/>
            <family val="3"/>
            <charset val="128"/>
          </rPr>
          <t xml:space="preserve">
  設問のとおり。
  （法9条，昭和23.3.17  基発461号）</t>
        </r>
      </text>
    </comment>
    <comment ref="E88" authorId="1" shapeId="0" xr:uid="{FC808B7E-FEAE-4C38-A0BE-7A5B85054205}">
      <text>
        <r>
          <rPr>
            <sz val="10"/>
            <color indexed="81"/>
            <rFont val="メイリオ"/>
            <family val="3"/>
            <charset val="128"/>
          </rPr>
          <t xml:space="preserve">
  工場等が事業経営上必要な建物その他の施設を大工に修理させる
  場合は，一般に請負契約によることが多いが，請負契約によらず
  雇用契約によりその事業主と大工との間に使用従属関係が認めら
  れる場合は，労働基準法上の労働者であるから，同法の適用を受
  ける。
  したがって，「当該大工が労働基準法第9条の労働者に該当する
  ことはなく，労働基準法が適用されることはない」とする設問の
  記述は誤りである。（法9条，平成11.3.31 基発168号）
</t>
        </r>
      </text>
    </comment>
    <comment ref="E89" authorId="1" shapeId="0" xr:uid="{BFD6EFFA-3186-4373-97A6-889B93ECB2DD}">
      <text>
        <r>
          <rPr>
            <sz val="10"/>
            <color indexed="81"/>
            <rFont val="メイリオ"/>
            <family val="3"/>
            <charset val="128"/>
          </rPr>
          <t xml:space="preserve">
  設問のとおり。（法9条，平成11.3.31 基発168号等）
  労働基準法上における労働者に該当するためには，
 「事業又は事務所（事業）に使用される者」であること
  が必要である。
  設問は「何ら事業を営むことのない」大学生の手伝いで
  あることから，設問の友人は労働基準法上の労働者には
  該当せず，労働基準法は適用されない。</t>
        </r>
      </text>
    </comment>
    <comment ref="E90" authorId="0" shapeId="0" xr:uid="{4D2D3044-77E6-4F13-88F9-465EE17160AF}">
      <text>
        <r>
          <rPr>
            <sz val="10"/>
            <color indexed="81"/>
            <rFont val="メイリオ"/>
            <family val="3"/>
            <charset val="128"/>
          </rPr>
          <t xml:space="preserve">
  使用者という概念が、その権限と責任に応じて相対的
  に確定されるため、労基法9条でいう労働者であって
  もその者が同時に使用者に該当する場合がある。
  （労基法10条）</t>
        </r>
      </text>
    </comment>
    <comment ref="E91" authorId="1" shapeId="0" xr:uid="{E6278E25-0ECE-49DC-9977-AEC105515EAF}">
      <text>
        <r>
          <rPr>
            <sz val="10"/>
            <color indexed="81"/>
            <rFont val="メイリオ"/>
            <family val="3"/>
            <charset val="128"/>
          </rPr>
          <t xml:space="preserve">
  労基法に定める「使用者」とは、事業主又は事業の経営担当者
  その他その事業の労働者に関する事項について、事業主のために
  行為をする「すべての者」をいう。（労基法10条）</t>
        </r>
      </text>
    </comment>
    <comment ref="E92" authorId="1" shapeId="0" xr:uid="{70778419-9C13-469B-A31A-ECDDF913D84A}">
      <text>
        <r>
          <rPr>
            <sz val="10"/>
            <color indexed="81"/>
            <rFont val="メイリオ"/>
            <family val="3"/>
            <charset val="128"/>
          </rPr>
          <t xml:space="preserve">
  休業補償を含む「災害補償」の規定は，派遣元の使用者に
  適用されるため，休業補償も「派遣元」の使用者が行わ
  なければならない
  （法10条，76条，平11.3.31 基発168号，労働者派遣法44条）。</t>
        </r>
      </text>
    </comment>
    <comment ref="E93" authorId="1" shapeId="0" xr:uid="{84CE17E4-11FF-4CE9-80AD-B44AACF5CEBC}">
      <text>
        <r>
          <rPr>
            <sz val="10"/>
            <color indexed="81"/>
            <rFont val="メイリオ"/>
            <family val="3"/>
            <charset val="128"/>
          </rPr>
          <t xml:space="preserve">
  設問のとおり。
  出向とは，出向元と何らかの労働関係を保ちながら，出向先
  との間において新たな労働契約関係に基づき相当期間継続的
  に勤務する形態であり，在籍型出向の出向労働者については，
  出向元及び出向先に対しては，それぞれ労働契約関係が存在
  する限度で本法等の適用がある。
  （法10条，昭61.6.6 基発333号）。　
  出向先での労働条件，出向元における身分の取扱等は，出向元，
  出向先及び出向労働者三者間の取決めによって定められる。</t>
        </r>
      </text>
    </comment>
    <comment ref="E94" authorId="0" shapeId="0" xr:uid="{68F61D2B-BDFA-4EC3-A8F6-70D667E16DA6}">
      <text>
        <r>
          <rPr>
            <sz val="10"/>
            <color indexed="81"/>
            <rFont val="メイリオ"/>
            <family val="3"/>
            <charset val="128"/>
          </rPr>
          <t xml:space="preserve">
  事業主とは、その事業の経営の主体をいい、個人企業
  にあってはその事業主個人、会社その他の法人組織の
  場合は「法人そのもの」をいう。代表取締役ではない。
  （法10条）
 </t>
        </r>
      </text>
    </comment>
    <comment ref="E95" authorId="0" shapeId="0" xr:uid="{113CB4A3-6CA1-4787-8820-37C480E0BC47}">
      <text>
        <r>
          <rPr>
            <sz val="10"/>
            <color indexed="81"/>
            <rFont val="メイリオ"/>
            <family val="3"/>
            <charset val="128"/>
          </rPr>
          <t xml:space="preserve">
  使用者は、事業主又は事業の経営担当者その他その事
  業の労働者に関する事項について、事業主のために行
  為をするすべての者をいうため、係長が使用者になる
  こともありうる。
 （労基法10条、昭和62年基発169号）
</t>
        </r>
      </text>
    </comment>
    <comment ref="E96" authorId="0" shapeId="0" xr:uid="{A381DBD3-4689-4B6E-8567-735CE82801E7}">
      <text>
        <r>
          <rPr>
            <sz val="10"/>
            <color indexed="81"/>
            <rFont val="メイリオ"/>
            <family val="3"/>
            <charset val="128"/>
          </rPr>
          <t xml:space="preserve">
  使用者とは、労働基準法各条の義務についての履行責
  任者をいい、その認定は、部長、課長等の形式にとら
  われることなく、実質的に一定の権限を与えられてい
  るか否かによる。
  単に上司の命令の伝達者にすぎない場合は使用者と認め
  られない。よって、設問後半における命令の伝達は課長
  が使用者として行ったものとはされない。
  （労基法10条、昭和22年発基17号）</t>
        </r>
      </text>
    </comment>
    <comment ref="E97" authorId="0" shapeId="0" xr:uid="{735A55F4-F964-4FDD-B999-66F7031028BF}">
      <text>
        <r>
          <rPr>
            <sz val="10"/>
            <color indexed="81"/>
            <rFont val="メイリオ"/>
            <family val="3"/>
            <charset val="128"/>
          </rPr>
          <t xml:space="preserve">
  設問のとおり。
  自然人である下請負人とは、個人事業主に該当し、
  設問の状況で雇用する労働者を使用する場合は、
  労基法10条にいう事業主に該当する。
  （労基法10条、昭和23年基発14号、昭和63年基発150号）</t>
        </r>
      </text>
    </comment>
    <comment ref="E98" authorId="0" shapeId="0" xr:uid="{EB640FB2-A6B1-40E8-92A9-5642FFA77917}">
      <text>
        <r>
          <rPr>
            <sz val="10"/>
            <color indexed="81"/>
            <rFont val="メイリオ"/>
            <family val="3"/>
            <charset val="128"/>
          </rPr>
          <t xml:space="preserve">
  設問のとおり。
  また、この場合、事業主等に対しては、事業主等が社会保険
  労務士に対し、必要な情報を与える等申請等ができる条件を
  整備していれば、必要な注意義務を尽くしているものとして
  免責されるが、必要な注意義務を尽くしたものと認められな
  い場合には、両罰規定に基づき事業主等にも責任を問うこと
  ができるとしている。（労基法10条、昭和62年基発169号）</t>
        </r>
      </text>
    </comment>
    <comment ref="E99" authorId="1" shapeId="0" xr:uid="{5442BCBA-E099-418C-A1F4-875CAD855E52}">
      <text>
        <r>
          <rPr>
            <sz val="10"/>
            <color indexed="81"/>
            <rFont val="メイリオ"/>
            <family val="3"/>
            <charset val="128"/>
          </rPr>
          <t xml:space="preserve">
  労働基準法で使用者とは，事業主又は事業の経営担当者
  その他その事業の労働者に関する事項について，事業主
  のために行為をするすべての者をいう。
  （労働基準法第10条）</t>
        </r>
      </text>
    </comment>
    <comment ref="E100" authorId="0" shapeId="0" xr:uid="{CAE6BED7-9A13-4AB7-BFDC-7ACC6D9A6FE3}">
      <text>
        <r>
          <rPr>
            <sz val="10"/>
            <color indexed="81"/>
            <rFont val="メイリオ"/>
            <family val="3"/>
            <charset val="128"/>
          </rPr>
          <t xml:space="preserve">
  「労働者が法令により負担すべき所得税等（健康保険料，厚生
  年金保険料，雇用保険料等を含む。）を事業主が労働者に代
  わって負担する場合は，これらの労働者が法律上当然生ずる義
  務を免れるのであるから，この事業主が労働者に代わって負担
  する部分は賃金とみなされる」とされている。
  （法11条,昭和63年3月14日基発150号）</t>
        </r>
      </text>
    </comment>
    <comment ref="E101" authorId="1" shapeId="0" xr:uid="{E158514E-2238-43D6-8AE2-7C905DA41B8F}">
      <text>
        <r>
          <rPr>
            <sz val="10"/>
            <color indexed="81"/>
            <rFont val="メイリオ"/>
            <family val="3"/>
            <charset val="128"/>
          </rPr>
          <t xml:space="preserve">
  「又は顧客」の部分が誤り。労働基準法に定める賃金とは，
  「賃金，給料，手当，賞与その他名称の如何を問わず，
    労働の対償として使用者が労働者に支払うすべてのもの」をいう。
  （労基法11条）</t>
        </r>
      </text>
    </comment>
    <comment ref="E102" authorId="0" shapeId="0" xr:uid="{6D2BB02E-E18D-43F8-9325-A4E46E6860B5}">
      <text>
        <r>
          <rPr>
            <sz val="10"/>
            <color indexed="81"/>
            <rFont val="メイリオ"/>
            <family val="3"/>
            <charset val="128"/>
          </rPr>
          <t xml:space="preserve">
  設問のとおり。（労基法11条、昭和30年基発644号）
</t>
        </r>
      </text>
    </comment>
    <comment ref="E103" authorId="1" shapeId="0" xr:uid="{90A1D24B-0802-4FFB-942E-6B3491AF313F}">
      <text>
        <r>
          <rPr>
            <sz val="10"/>
            <color indexed="81"/>
            <rFont val="メイリオ"/>
            <family val="3"/>
            <charset val="128"/>
          </rPr>
          <t xml:space="preserve">
  労働者が法律上当然負担すべき所得税，社会保険料の
  本人負担分を会社が本人に代わって負担する場合は，
  賃金と解される（法11条，昭63.3.14 基発150号）。</t>
        </r>
      </text>
    </comment>
    <comment ref="E104" authorId="0" shapeId="0" xr:uid="{BD89C91D-81D3-422F-AA62-16F6A98B01D2}">
      <text>
        <r>
          <rPr>
            <sz val="10"/>
            <color indexed="81"/>
            <rFont val="メイリオ"/>
            <family val="3"/>
            <charset val="128"/>
          </rPr>
          <t xml:space="preserve">
  自家用自動車を業務に使用する場合、社用に用いた走行
  距離に応じて支給されるガソリン代は実費弁済であり
  賃金ではない。（労基法11条、昭和22年基発452 号）</t>
        </r>
      </text>
    </comment>
    <comment ref="E105" authorId="1" shapeId="0" xr:uid="{A307E551-2762-4D55-9770-AD18943CD9F7}">
      <text>
        <r>
          <rPr>
            <sz val="10"/>
            <color indexed="81"/>
            <rFont val="メイリオ"/>
            <family val="3"/>
            <charset val="128"/>
          </rPr>
          <t xml:space="preserve">
  設問のとおり。
  解雇予告手当は，「賃金」ではなく，法23条に規定する
  「労働者の権利に属する金品」でもない。
  したがって，法24条の賃金支払の原則に拘束される者で
  はないが，通貨で直接労働者本人に支払う必要がある
  （法11条，法20条，昭23.8.18 基収2520号）。</t>
        </r>
      </text>
    </comment>
  </commentList>
</comments>
</file>

<file path=xl/sharedStrings.xml><?xml version="1.0" encoding="utf-8"?>
<sst xmlns="http://schemas.openxmlformats.org/spreadsheetml/2006/main" count="1199" uniqueCount="549">
  <si>
    <t>NO</t>
    <phoneticPr fontId="2"/>
  </si>
  <si>
    <t>【本番試験での合否判定（95％以上で「合格」）】→</t>
    <rPh sb="1" eb="3">
      <t>ホンバン</t>
    </rPh>
    <rPh sb="3" eb="5">
      <t>シケン</t>
    </rPh>
    <rPh sb="7" eb="9">
      <t>ゴウヒ</t>
    </rPh>
    <rPh sb="9" eb="11">
      <t>ハンテイ</t>
    </rPh>
    <rPh sb="15" eb="17">
      <t>イジョウ</t>
    </rPh>
    <rPh sb="19" eb="21">
      <t>ゴウカク</t>
    </rPh>
    <phoneticPr fontId="2"/>
  </si>
  <si>
    <t>実施日を入れて下さい→</t>
    <rPh sb="0" eb="2">
      <t>ジッシ</t>
    </rPh>
    <rPh sb="2" eb="3">
      <t>ヒ</t>
    </rPh>
    <rPh sb="4" eb="5">
      <t>イ</t>
    </rPh>
    <rPh sb="7" eb="8">
      <t>クダ</t>
    </rPh>
    <phoneticPr fontId="2"/>
  </si>
  <si>
    <t>第１回判定　　正→０　　誤→１</t>
    <rPh sb="0" eb="1">
      <t>ダイ</t>
    </rPh>
    <rPh sb="2" eb="3">
      <t>カイ</t>
    </rPh>
    <rPh sb="3" eb="5">
      <t>ハンテイ</t>
    </rPh>
    <rPh sb="7" eb="8">
      <t>マサ</t>
    </rPh>
    <rPh sb="12" eb="13">
      <t>ゴ</t>
    </rPh>
    <phoneticPr fontId="2"/>
  </si>
  <si>
    <t>第２回判定　　正→０　　誤→１</t>
    <rPh sb="0" eb="1">
      <t>ダイ</t>
    </rPh>
    <rPh sb="2" eb="3">
      <t>カイ</t>
    </rPh>
    <rPh sb="3" eb="5">
      <t>ハンテイ</t>
    </rPh>
    <rPh sb="7" eb="8">
      <t>マサ</t>
    </rPh>
    <rPh sb="12" eb="13">
      <t>ゴ</t>
    </rPh>
    <phoneticPr fontId="2"/>
  </si>
  <si>
    <t>第３回判定　　正→０　　誤→１</t>
    <rPh sb="0" eb="1">
      <t>ダイ</t>
    </rPh>
    <rPh sb="2" eb="3">
      <t>カイ</t>
    </rPh>
    <rPh sb="3" eb="5">
      <t>ハンテイ</t>
    </rPh>
    <rPh sb="7" eb="8">
      <t>マサ</t>
    </rPh>
    <rPh sb="12" eb="13">
      <t>ゴ</t>
    </rPh>
    <phoneticPr fontId="2"/>
  </si>
  <si>
    <t>第４回判定　　正→０　　誤→１</t>
    <rPh sb="0" eb="1">
      <t>ダイ</t>
    </rPh>
    <rPh sb="2" eb="3">
      <t>カイ</t>
    </rPh>
    <rPh sb="3" eb="5">
      <t>ハンテイ</t>
    </rPh>
    <rPh sb="7" eb="8">
      <t>マサ</t>
    </rPh>
    <rPh sb="12" eb="13">
      <t>ゴ</t>
    </rPh>
    <phoneticPr fontId="2"/>
  </si>
  <si>
    <t>第５回判定　　正→０　　誤→１</t>
    <rPh sb="0" eb="1">
      <t>ダイ</t>
    </rPh>
    <rPh sb="2" eb="3">
      <t>カイ</t>
    </rPh>
    <rPh sb="3" eb="5">
      <t>ハンテイ</t>
    </rPh>
    <rPh sb="7" eb="8">
      <t>マサ</t>
    </rPh>
    <rPh sb="12" eb="13">
      <t>ゴ</t>
    </rPh>
    <phoneticPr fontId="2"/>
  </si>
  <si>
    <t>【正解数】↓100問中</t>
    <rPh sb="1" eb="3">
      <t>セイカイ</t>
    </rPh>
    <rPh sb="3" eb="4">
      <t>スウ</t>
    </rPh>
    <rPh sb="9" eb="10">
      <t>モン</t>
    </rPh>
    <rPh sb="10" eb="11">
      <t>ナカ</t>
    </rPh>
    <phoneticPr fontId="2"/>
  </si>
  <si>
    <r>
      <t>常に正解率</t>
    </r>
    <r>
      <rPr>
        <b/>
        <u/>
        <sz val="10.5"/>
        <color indexed="30"/>
        <rFont val="メイリオ"/>
        <family val="3"/>
        <charset val="128"/>
      </rPr>
      <t>９５％以上</t>
    </r>
    <r>
      <rPr>
        <b/>
        <sz val="10.5"/>
        <color indexed="8"/>
        <rFont val="メイリオ"/>
        <family val="3"/>
        <charset val="128"/>
      </rPr>
      <t>を維持するようチャレンジしてください→</t>
    </r>
    <rPh sb="0" eb="1">
      <t>ツネ</t>
    </rPh>
    <rPh sb="2" eb="4">
      <t>セイカイ</t>
    </rPh>
    <rPh sb="4" eb="5">
      <t>リツ</t>
    </rPh>
    <rPh sb="8" eb="10">
      <t>イジョウ</t>
    </rPh>
    <rPh sb="11" eb="13">
      <t>イジ</t>
    </rPh>
    <phoneticPr fontId="2"/>
  </si>
  <si>
    <r>
      <t>下の欄にカ－ソルを置かないで下さい　</t>
    </r>
    <r>
      <rPr>
        <b/>
        <sz val="9"/>
        <color indexed="56"/>
        <rFont val="メイリオ"/>
        <family val="3"/>
        <charset val="128"/>
      </rPr>
      <t>↓</t>
    </r>
    <rPh sb="0" eb="1">
      <t>シタ</t>
    </rPh>
    <rPh sb="2" eb="3">
      <t>ラン</t>
    </rPh>
    <rPh sb="9" eb="10">
      <t>オ</t>
    </rPh>
    <rPh sb="14" eb="15">
      <t>クダ</t>
    </rPh>
    <phoneticPr fontId="2"/>
  </si>
  <si>
    <t>【誤答数】100問中→</t>
    <rPh sb="1" eb="3">
      <t>ゴトウ</t>
    </rPh>
    <rPh sb="3" eb="4">
      <t>スウ</t>
    </rPh>
    <rPh sb="8" eb="9">
      <t>モン</t>
    </rPh>
    <rPh sb="9" eb="10">
      <t>ナカ</t>
    </rPh>
    <phoneticPr fontId="2"/>
  </si>
  <si>
    <t>　あなたの理解度数は→</t>
    <rPh sb="5" eb="8">
      <t>リカイド</t>
    </rPh>
    <rPh sb="8" eb="9">
      <t>スウ</t>
    </rPh>
    <phoneticPr fontId="2"/>
  </si>
  <si>
    <t>Ｎｏ</t>
    <phoneticPr fontId="14"/>
  </si>
  <si>
    <t>基本問題成績表（連続3回正解した設問は青になります）　＊色部分をクリックで該当箇所へジャンプします。 ＊互換ソフトではご使用いただけない場合がございます。</t>
    <rPh sb="0" eb="2">
      <t>キホン</t>
    </rPh>
    <rPh sb="2" eb="4">
      <t>モンダイ</t>
    </rPh>
    <rPh sb="4" eb="6">
      <t>セイセキ</t>
    </rPh>
    <rPh sb="6" eb="7">
      <t>ヒョウ</t>
    </rPh>
    <rPh sb="8" eb="10">
      <t>レンゾク</t>
    </rPh>
    <rPh sb="11" eb="12">
      <t>カイ</t>
    </rPh>
    <rPh sb="12" eb="14">
      <t>セイカイ</t>
    </rPh>
    <rPh sb="16" eb="18">
      <t>セツモン</t>
    </rPh>
    <rPh sb="19" eb="20">
      <t>アオ</t>
    </rPh>
    <rPh sb="28" eb="29">
      <t>イロ</t>
    </rPh>
    <rPh sb="29" eb="31">
      <t>ブブン</t>
    </rPh>
    <rPh sb="37" eb="39">
      <t>ガイトウ</t>
    </rPh>
    <rPh sb="39" eb="41">
      <t>カショ</t>
    </rPh>
    <rPh sb="52" eb="54">
      <t>ゴカン</t>
    </rPh>
    <rPh sb="60" eb="62">
      <t>シヨウ</t>
    </rPh>
    <rPh sb="68" eb="70">
      <t>バアイ</t>
    </rPh>
    <phoneticPr fontId="14"/>
  </si>
  <si>
    <t>解 説</t>
    <rPh sb="0" eb="1">
      <t>カイ</t>
    </rPh>
    <rPh sb="2" eb="3">
      <t>セツ</t>
    </rPh>
    <phoneticPr fontId="14"/>
  </si>
  <si>
    <t>第１回
判定
正→○
誤→×</t>
    <rPh sb="0" eb="1">
      <t>ダイ</t>
    </rPh>
    <rPh sb="2" eb="3">
      <t>カイ</t>
    </rPh>
    <rPh sb="4" eb="6">
      <t>ハンテイ</t>
    </rPh>
    <rPh sb="7" eb="8">
      <t>マサ</t>
    </rPh>
    <rPh sb="11" eb="12">
      <t>ゴ</t>
    </rPh>
    <phoneticPr fontId="2"/>
  </si>
  <si>
    <t>第２回
判定
正→○
誤→×</t>
    <rPh sb="0" eb="1">
      <t>ダイ</t>
    </rPh>
    <rPh sb="2" eb="3">
      <t>カイ</t>
    </rPh>
    <rPh sb="4" eb="6">
      <t>ハンテイ</t>
    </rPh>
    <rPh sb="7" eb="8">
      <t>マサ</t>
    </rPh>
    <rPh sb="11" eb="12">
      <t>ゴ</t>
    </rPh>
    <phoneticPr fontId="2"/>
  </si>
  <si>
    <t>第３回
判定
正→○
誤→×</t>
    <rPh sb="0" eb="1">
      <t>ダイ</t>
    </rPh>
    <rPh sb="2" eb="3">
      <t>カイ</t>
    </rPh>
    <rPh sb="4" eb="6">
      <t>ハンテイ</t>
    </rPh>
    <rPh sb="7" eb="8">
      <t>マサ</t>
    </rPh>
    <rPh sb="11" eb="12">
      <t>ゴ</t>
    </rPh>
    <phoneticPr fontId="2"/>
  </si>
  <si>
    <t>第４回
判定
正→○
誤→×</t>
    <rPh sb="0" eb="1">
      <t>ダイ</t>
    </rPh>
    <rPh sb="2" eb="3">
      <t>カイ</t>
    </rPh>
    <rPh sb="4" eb="6">
      <t>ハンテイ</t>
    </rPh>
    <rPh sb="7" eb="8">
      <t>マサ</t>
    </rPh>
    <rPh sb="11" eb="12">
      <t>ゴ</t>
    </rPh>
    <phoneticPr fontId="2"/>
  </si>
  <si>
    <t>第５回
判定
正→○
誤→×</t>
    <rPh sb="0" eb="1">
      <t>ダイ</t>
    </rPh>
    <rPh sb="2" eb="3">
      <t>カイ</t>
    </rPh>
    <rPh sb="4" eb="6">
      <t>ハンテイ</t>
    </rPh>
    <rPh sb="7" eb="8">
      <t>マサ</t>
    </rPh>
    <rPh sb="11" eb="12">
      <t>ゴ</t>
    </rPh>
    <phoneticPr fontId="2"/>
  </si>
  <si>
    <t>第１回
解答欄
↓　　　</t>
    <rPh sb="0" eb="1">
      <t>ダイ</t>
    </rPh>
    <rPh sb="2" eb="3">
      <t>カイ</t>
    </rPh>
    <rPh sb="4" eb="7">
      <t>カイトウラン</t>
    </rPh>
    <phoneticPr fontId="2"/>
  </si>
  <si>
    <t>第２回
解答欄
↓　　　</t>
    <rPh sb="0" eb="1">
      <t>ダイ</t>
    </rPh>
    <rPh sb="2" eb="3">
      <t>カイ</t>
    </rPh>
    <rPh sb="4" eb="7">
      <t>カイトウラン</t>
    </rPh>
    <phoneticPr fontId="2"/>
  </si>
  <si>
    <t>第３回
解答欄
↓　　　　　　</t>
    <rPh sb="0" eb="1">
      <t>ダイ</t>
    </rPh>
    <rPh sb="2" eb="3">
      <t>カイ</t>
    </rPh>
    <rPh sb="4" eb="7">
      <t>カイトウラン</t>
    </rPh>
    <phoneticPr fontId="2"/>
  </si>
  <si>
    <t>第４回
解答欄
↓　　　　　　　</t>
    <rPh sb="0" eb="1">
      <t>ダイ</t>
    </rPh>
    <rPh sb="2" eb="3">
      <t>カイ</t>
    </rPh>
    <rPh sb="4" eb="7">
      <t>カイトウラン</t>
    </rPh>
    <phoneticPr fontId="2"/>
  </si>
  <si>
    <t>第５回
解答欄
↓　　　　　　　　　　　　　　　　　</t>
    <rPh sb="0" eb="1">
      <t>ダイ</t>
    </rPh>
    <rPh sb="2" eb="3">
      <t>カイ</t>
    </rPh>
    <rPh sb="4" eb="7">
      <t>カイトウラン</t>
    </rPh>
    <phoneticPr fontId="2"/>
  </si>
  <si>
    <t>終了（青）</t>
    <rPh sb="0" eb="2">
      <t>シュウリョウ</t>
    </rPh>
    <rPh sb="3" eb="4">
      <t>アオ</t>
    </rPh>
    <phoneticPr fontId="2"/>
  </si>
  <si>
    <r>
      <t>・</t>
    </r>
    <r>
      <rPr>
        <b/>
        <sz val="11"/>
        <color theme="1"/>
        <rFont val="メイリオ"/>
        <family val="3"/>
        <charset val="128"/>
      </rPr>
      <t>こちらのファイルをご利用される前に、必ずこのファイルのコピーをとって保存してください。</t>
    </r>
    <rPh sb="11" eb="13">
      <t>リヨウ</t>
    </rPh>
    <rPh sb="16" eb="17">
      <t>マエ</t>
    </rPh>
    <rPh sb="19" eb="20">
      <t>カナラ</t>
    </rPh>
    <rPh sb="35" eb="37">
      <t>ホゾン</t>
    </rPh>
    <phoneticPr fontId="14"/>
  </si>
  <si>
    <t>・開示された際に、編集を可能にするかどうかを問われる表示が出た場合には、「編集を有効にする」をご選択してください。</t>
    <rPh sb="1" eb="3">
      <t>カイジ</t>
    </rPh>
    <rPh sb="6" eb="7">
      <t>サイ</t>
    </rPh>
    <rPh sb="9" eb="11">
      <t>ヘンシュウ</t>
    </rPh>
    <rPh sb="12" eb="14">
      <t>カノウ</t>
    </rPh>
    <rPh sb="22" eb="23">
      <t>ト</t>
    </rPh>
    <rPh sb="26" eb="28">
      <t>ヒョウジ</t>
    </rPh>
    <rPh sb="29" eb="30">
      <t>デ</t>
    </rPh>
    <rPh sb="31" eb="33">
      <t>バアイ</t>
    </rPh>
    <rPh sb="37" eb="39">
      <t>ヘンシュウ</t>
    </rPh>
    <rPh sb="40" eb="42">
      <t>ユウコウ</t>
    </rPh>
    <rPh sb="48" eb="50">
      <t>センタク</t>
    </rPh>
    <phoneticPr fontId="14"/>
  </si>
  <si>
    <t>・こちらのアンダーライン付き問題集は、設問の正誤判断根拠となるキーワードにアンダーラインを引き、正解を導くための補助をしております。</t>
    <rPh sb="12" eb="13">
      <t>ツ</t>
    </rPh>
    <rPh sb="14" eb="17">
      <t>モンダイシュウ</t>
    </rPh>
    <rPh sb="19" eb="21">
      <t>セツモン</t>
    </rPh>
    <rPh sb="22" eb="24">
      <t>セイゴ</t>
    </rPh>
    <rPh sb="24" eb="26">
      <t>ハンダン</t>
    </rPh>
    <rPh sb="26" eb="28">
      <t>コンキョ</t>
    </rPh>
    <rPh sb="45" eb="46">
      <t>ヒ</t>
    </rPh>
    <rPh sb="48" eb="50">
      <t>セイカイ</t>
    </rPh>
    <rPh sb="51" eb="52">
      <t>ミチビ</t>
    </rPh>
    <rPh sb="56" eb="58">
      <t>ホジョ</t>
    </rPh>
    <phoneticPr fontId="14"/>
  </si>
  <si>
    <t>・アンダーライン補助が不要な方は、別ファイルの「アンダーライン無し」の問題集ファイルをご利用ください。</t>
    <rPh sb="8" eb="10">
      <t>ホジョ</t>
    </rPh>
    <rPh sb="11" eb="13">
      <t>フヨウ</t>
    </rPh>
    <rPh sb="14" eb="15">
      <t>カタ</t>
    </rPh>
    <rPh sb="17" eb="18">
      <t>ベツ</t>
    </rPh>
    <rPh sb="31" eb="32">
      <t>ナ</t>
    </rPh>
    <rPh sb="35" eb="38">
      <t>モンダイシュウ</t>
    </rPh>
    <rPh sb="44" eb="46">
      <t>リヨウ</t>
    </rPh>
    <phoneticPr fontId="14"/>
  </si>
  <si>
    <t>1．基本条文は以下の手順で学習します。（ツールバーの「表示」で画面サイズを自由に調整してください）</t>
    <rPh sb="2" eb="4">
      <t>キホン</t>
    </rPh>
    <rPh sb="4" eb="6">
      <t>ジョウブン</t>
    </rPh>
    <rPh sb="7" eb="9">
      <t>イカ</t>
    </rPh>
    <rPh sb="10" eb="12">
      <t>テジュン</t>
    </rPh>
    <rPh sb="13" eb="15">
      <t>ガクシュウ</t>
    </rPh>
    <rPh sb="27" eb="29">
      <t>ヒョウジ</t>
    </rPh>
    <rPh sb="31" eb="33">
      <t>ガメン</t>
    </rPh>
    <rPh sb="37" eb="39">
      <t>ジユウ</t>
    </rPh>
    <rPh sb="40" eb="42">
      <t>チョウセイ</t>
    </rPh>
    <phoneticPr fontId="14"/>
  </si>
  <si>
    <t>①「基本条文」シートをクリック（赤枠）　　②設問の空欄に入る解答（Ｆセル）を覚える（青枠）　　③「F」文字上でマウスを右クリック→「非表示」選択（橙枠）　</t>
    <rPh sb="2" eb="4">
      <t>キホン</t>
    </rPh>
    <rPh sb="4" eb="6">
      <t>ジョウブン</t>
    </rPh>
    <rPh sb="16" eb="17">
      <t>アカ</t>
    </rPh>
    <rPh sb="17" eb="18">
      <t>ワク</t>
    </rPh>
    <rPh sb="22" eb="24">
      <t>セツモン</t>
    </rPh>
    <rPh sb="25" eb="27">
      <t>クウラン</t>
    </rPh>
    <rPh sb="28" eb="29">
      <t>ハイ</t>
    </rPh>
    <rPh sb="30" eb="32">
      <t>カイトウ</t>
    </rPh>
    <rPh sb="38" eb="39">
      <t>オボ</t>
    </rPh>
    <rPh sb="42" eb="43">
      <t>アオ</t>
    </rPh>
    <rPh sb="43" eb="44">
      <t>ワク</t>
    </rPh>
    <rPh sb="51" eb="53">
      <t>モジ</t>
    </rPh>
    <rPh sb="53" eb="54">
      <t>ウエ</t>
    </rPh>
    <rPh sb="59" eb="60">
      <t>ミギ</t>
    </rPh>
    <rPh sb="66" eb="69">
      <t>ヒヒョウジ</t>
    </rPh>
    <rPh sb="70" eb="72">
      <t>センタク</t>
    </rPh>
    <rPh sb="73" eb="74">
      <t>ダイダイ</t>
    </rPh>
    <rPh sb="74" eb="75">
      <t>ワク</t>
    </rPh>
    <phoneticPr fontId="14"/>
  </si>
  <si>
    <t>④②で覚えた解答を入力（紫枠）　　　　　　⑤マウスを当て確認（茶枠）</t>
    <rPh sb="12" eb="13">
      <t>ムラサキ</t>
    </rPh>
    <rPh sb="13" eb="14">
      <t>ワク</t>
    </rPh>
    <rPh sb="31" eb="32">
      <t>チャ</t>
    </rPh>
    <rPh sb="32" eb="33">
      <t>ワク</t>
    </rPh>
    <phoneticPr fontId="14"/>
  </si>
  <si>
    <t>①設問のＡ，Ｂ、Ｃに入る語句が正解なら「○」、間違っていると「×」が表示　　　②Ａ、Ｂ、Ｃすべて正解で青く塗られる</t>
    <rPh sb="1" eb="3">
      <t>セツモン</t>
    </rPh>
    <rPh sb="10" eb="11">
      <t>ハイ</t>
    </rPh>
    <rPh sb="12" eb="14">
      <t>ゴク</t>
    </rPh>
    <rPh sb="15" eb="17">
      <t>セイカイ</t>
    </rPh>
    <rPh sb="23" eb="25">
      <t>マチガ</t>
    </rPh>
    <rPh sb="34" eb="36">
      <t>ヒョウジ</t>
    </rPh>
    <rPh sb="48" eb="50">
      <t>セイカイ</t>
    </rPh>
    <rPh sb="51" eb="52">
      <t>アオ</t>
    </rPh>
    <rPh sb="53" eb="54">
      <t>ヌ</t>
    </rPh>
    <phoneticPr fontId="14"/>
  </si>
  <si>
    <t>2.択一式問題集は1問1答式になります。</t>
    <rPh sb="2" eb="4">
      <t>タクイツ</t>
    </rPh>
    <rPh sb="4" eb="5">
      <t>シキ</t>
    </rPh>
    <rPh sb="5" eb="8">
      <t>モンダイシュウ</t>
    </rPh>
    <rPh sb="10" eb="11">
      <t>モン</t>
    </rPh>
    <rPh sb="12" eb="13">
      <t>コタ</t>
    </rPh>
    <rPh sb="13" eb="14">
      <t>シキ</t>
    </rPh>
    <phoneticPr fontId="14"/>
  </si>
  <si>
    <r>
      <t xml:space="preserve">
設問を読んで正しい内容だと思われた時は、回答欄（F～Jセル）に「1」を入力して下さい。
間違った内容だと思われた時は「2」を入力します。入力された解答が正しい場合は「○」、間違っている場合は「×」が表示されます。1日に何問解くのかをあらかじめ決め、決めた問題数を最初に一気に解いて下さい。
終わりましたら、間違った設問箇所の解説を読みます。設問右隣セルのＥセルの位置にマウスを当てると「解説コメント」が表示されますが、この表示はマウスを当てている時だけ表示されます。
解説コメントは印刷もできません。集中力を高め、記憶モードに脳を働かせる工夫です。尚、同じ問題を同日に時間をおかず、3回繰り返して解いて下さい。知識の定着に欠かせない勉強法になります。
2回目以後は、前回解答部分を非表示にしてください。アルファベットの「Ｆ」から「Ｉ」の非表示にしたい縦セルのアルファベット上で「右クリック⇒非表示」を選択します。（尚、再表示は、隣り合わせの2つのアルファベットの文字上をドラッグ⇒右クリック⇒再表示）
問題集は保存用ファイルから何度も新しいファイルをコピーしてご利用いただけますので、ご安心下さい。使い捨て感覚で何度もご利用いただき、情報・知識を吸収してください。
</t>
    </r>
    <r>
      <rPr>
        <b/>
        <sz val="10"/>
        <color theme="1"/>
        <rFont val="メイリオ"/>
        <family val="3"/>
        <charset val="128"/>
      </rPr>
      <t>連続3回正解できた設問については、残りの回答欄が使えなくなります（黒塗りされます）。</t>
    </r>
    <r>
      <rPr>
        <sz val="10"/>
        <color theme="1"/>
        <rFont val="メイリオ"/>
        <family val="3"/>
        <charset val="128"/>
      </rPr>
      <t>連続3回正解＝「知識として定着している」とみなします。このような設問は試験で出題されても正解できる可能性が高くなります。
社労士試験に合格するためには、ライバルより１つでも多くの情報を吸収する必要があります。既に理解できている問題に時間を使うのは良くありません。合格するためには勉強方法や時間の使い方に工夫が必要です。
「できる問題」より「</t>
    </r>
    <r>
      <rPr>
        <sz val="10"/>
        <color rgb="FFFF0000"/>
        <rFont val="メイリオ"/>
        <family val="3"/>
        <charset val="128"/>
      </rPr>
      <t>できない問題</t>
    </r>
    <r>
      <rPr>
        <sz val="10"/>
        <color theme="1"/>
        <rFont val="メイリオ"/>
        <family val="3"/>
        <charset val="128"/>
      </rPr>
      <t>」に、「知っている情報」より「</t>
    </r>
    <r>
      <rPr>
        <sz val="10"/>
        <color rgb="FFFF0000"/>
        <rFont val="メイリオ"/>
        <family val="3"/>
        <charset val="128"/>
      </rPr>
      <t>知らない情報</t>
    </r>
    <r>
      <rPr>
        <sz val="10"/>
        <color theme="1"/>
        <rFont val="メイリオ"/>
        <family val="3"/>
        <charset val="128"/>
      </rPr>
      <t>」に意識を向けるようにして下さい。</t>
    </r>
    <rPh sb="1" eb="3">
      <t>セツモン</t>
    </rPh>
    <rPh sb="4" eb="5">
      <t>ヨ</t>
    </rPh>
    <rPh sb="7" eb="8">
      <t>タダ</t>
    </rPh>
    <rPh sb="10" eb="12">
      <t>ナイヨウ</t>
    </rPh>
    <rPh sb="14" eb="15">
      <t>オモ</t>
    </rPh>
    <rPh sb="18" eb="19">
      <t>トキ</t>
    </rPh>
    <rPh sb="21" eb="24">
      <t>カイトウラン</t>
    </rPh>
    <rPh sb="36" eb="38">
      <t>ニュウリョク</t>
    </rPh>
    <rPh sb="40" eb="41">
      <t>クダ</t>
    </rPh>
    <rPh sb="46" eb="48">
      <t>マチガ</t>
    </rPh>
    <rPh sb="50" eb="52">
      <t>ナイヨウ</t>
    </rPh>
    <rPh sb="54" eb="55">
      <t>オモ</t>
    </rPh>
    <rPh sb="58" eb="59">
      <t>トキ</t>
    </rPh>
    <rPh sb="64" eb="66">
      <t>ニュウリョク</t>
    </rPh>
    <rPh sb="70" eb="72">
      <t>ニュウリョク</t>
    </rPh>
    <rPh sb="75" eb="77">
      <t>カイトウ</t>
    </rPh>
    <rPh sb="78" eb="79">
      <t>タダ</t>
    </rPh>
    <rPh sb="81" eb="83">
      <t>バアイ</t>
    </rPh>
    <rPh sb="88" eb="90">
      <t>マチガ</t>
    </rPh>
    <rPh sb="94" eb="96">
      <t>バアイ</t>
    </rPh>
    <rPh sb="101" eb="103">
      <t>ヒョウジ</t>
    </rPh>
    <rPh sb="109" eb="110">
      <t>ヒ</t>
    </rPh>
    <rPh sb="111" eb="113">
      <t>ナンモン</t>
    </rPh>
    <rPh sb="113" eb="114">
      <t>ト</t>
    </rPh>
    <rPh sb="123" eb="124">
      <t>キ</t>
    </rPh>
    <rPh sb="126" eb="127">
      <t>キ</t>
    </rPh>
    <rPh sb="129" eb="131">
      <t>モンダイ</t>
    </rPh>
    <rPh sb="131" eb="132">
      <t>スウ</t>
    </rPh>
    <rPh sb="133" eb="135">
      <t>サイショ</t>
    </rPh>
    <rPh sb="136" eb="138">
      <t>イッキ</t>
    </rPh>
    <rPh sb="139" eb="140">
      <t>ト</t>
    </rPh>
    <rPh sb="142" eb="143">
      <t>クダ</t>
    </rPh>
    <rPh sb="148" eb="149">
      <t>オ</t>
    </rPh>
    <rPh sb="156" eb="158">
      <t>マチガ</t>
    </rPh>
    <rPh sb="160" eb="162">
      <t>セツモン</t>
    </rPh>
    <rPh sb="162" eb="164">
      <t>カショ</t>
    </rPh>
    <rPh sb="165" eb="167">
      <t>カイセツ</t>
    </rPh>
    <rPh sb="168" eb="169">
      <t>ヨ</t>
    </rPh>
    <rPh sb="173" eb="175">
      <t>セツモン</t>
    </rPh>
    <rPh sb="175" eb="176">
      <t>ミギ</t>
    </rPh>
    <rPh sb="176" eb="177">
      <t>トナリ</t>
    </rPh>
    <rPh sb="184" eb="186">
      <t>イチ</t>
    </rPh>
    <rPh sb="191" eb="192">
      <t>ア</t>
    </rPh>
    <rPh sb="196" eb="198">
      <t>カイセツ</t>
    </rPh>
    <rPh sb="204" eb="206">
      <t>ヒョウジ</t>
    </rPh>
    <rPh sb="214" eb="216">
      <t>ヒョウジ</t>
    </rPh>
    <rPh sb="221" eb="222">
      <t>ア</t>
    </rPh>
    <rPh sb="226" eb="227">
      <t>トキ</t>
    </rPh>
    <rPh sb="229" eb="231">
      <t>ヒョウジ</t>
    </rPh>
    <rPh sb="238" eb="240">
      <t>カイセツ</t>
    </rPh>
    <rPh sb="245" eb="247">
      <t>インサツ</t>
    </rPh>
    <rPh sb="254" eb="257">
      <t>シュウチュウリョク</t>
    </rPh>
    <rPh sb="258" eb="259">
      <t>タカ</t>
    </rPh>
    <rPh sb="261" eb="263">
      <t>キオク</t>
    </rPh>
    <rPh sb="267" eb="268">
      <t>ノウ</t>
    </rPh>
    <rPh sb="269" eb="270">
      <t>ハタラ</t>
    </rPh>
    <rPh sb="273" eb="275">
      <t>クフウ</t>
    </rPh>
    <rPh sb="278" eb="279">
      <t>ナオ</t>
    </rPh>
    <rPh sb="280" eb="281">
      <t>オナ</t>
    </rPh>
    <rPh sb="282" eb="284">
      <t>モンダイ</t>
    </rPh>
    <rPh sb="285" eb="287">
      <t>ドウジツ</t>
    </rPh>
    <rPh sb="288" eb="290">
      <t>ジカン</t>
    </rPh>
    <rPh sb="296" eb="297">
      <t>カイ</t>
    </rPh>
    <rPh sb="297" eb="298">
      <t>ク</t>
    </rPh>
    <rPh sb="299" eb="300">
      <t>カエ</t>
    </rPh>
    <rPh sb="302" eb="303">
      <t>ト</t>
    </rPh>
    <rPh sb="305" eb="306">
      <t>クダ</t>
    </rPh>
    <rPh sb="309" eb="311">
      <t>チシキ</t>
    </rPh>
    <rPh sb="312" eb="314">
      <t>テイチャク</t>
    </rPh>
    <rPh sb="315" eb="316">
      <t>カ</t>
    </rPh>
    <rPh sb="320" eb="322">
      <t>ベンキョウ</t>
    </rPh>
    <rPh sb="322" eb="323">
      <t>ホウ</t>
    </rPh>
    <rPh sb="412" eb="413">
      <t>ナオ</t>
    </rPh>
    <rPh sb="414" eb="417">
      <t>サイヒョウジ</t>
    </rPh>
    <rPh sb="419" eb="420">
      <t>トナ</t>
    </rPh>
    <rPh sb="421" eb="422">
      <t>ア</t>
    </rPh>
    <rPh sb="436" eb="438">
      <t>モジ</t>
    </rPh>
    <rPh sb="438" eb="439">
      <t>ウエ</t>
    </rPh>
    <rPh sb="445" eb="446">
      <t>ミギ</t>
    </rPh>
    <rPh sb="451" eb="454">
      <t>サイヒョウジ</t>
    </rPh>
    <rPh sb="457" eb="460">
      <t>モンダイシュウ</t>
    </rPh>
    <rPh sb="461" eb="463">
      <t>ホゾン</t>
    </rPh>
    <rPh sb="463" eb="464">
      <t>ヨウ</t>
    </rPh>
    <rPh sb="470" eb="472">
      <t>ナンド</t>
    </rPh>
    <rPh sb="473" eb="474">
      <t>アタラ</t>
    </rPh>
    <rPh sb="487" eb="489">
      <t>リヨウ</t>
    </rPh>
    <rPh sb="499" eb="501">
      <t>アンシン</t>
    </rPh>
    <rPh sb="501" eb="502">
      <t>クダ</t>
    </rPh>
    <rPh sb="505" eb="506">
      <t>ツカ</t>
    </rPh>
    <rPh sb="507" eb="508">
      <t>ス</t>
    </rPh>
    <rPh sb="509" eb="511">
      <t>カンカク</t>
    </rPh>
    <rPh sb="512" eb="513">
      <t>ナニ</t>
    </rPh>
    <rPh sb="513" eb="514">
      <t>ド</t>
    </rPh>
    <rPh sb="516" eb="518">
      <t>リヨウ</t>
    </rPh>
    <rPh sb="523" eb="525">
      <t>ジョウホウ</t>
    </rPh>
    <rPh sb="526" eb="528">
      <t>チシキ</t>
    </rPh>
    <rPh sb="529" eb="531">
      <t>キュウシュウ</t>
    </rPh>
    <rPh sb="540" eb="542">
      <t>レンゾク</t>
    </rPh>
    <rPh sb="543" eb="544">
      <t>カイ</t>
    </rPh>
    <rPh sb="544" eb="546">
      <t>セイカイ</t>
    </rPh>
    <rPh sb="549" eb="551">
      <t>セツモン</t>
    </rPh>
    <rPh sb="557" eb="558">
      <t>ノコ</t>
    </rPh>
    <rPh sb="560" eb="563">
      <t>カイトウラン</t>
    </rPh>
    <rPh sb="564" eb="565">
      <t>ツカ</t>
    </rPh>
    <rPh sb="573" eb="575">
      <t>クロヌ</t>
    </rPh>
    <rPh sb="582" eb="584">
      <t>レンゾク</t>
    </rPh>
    <rPh sb="585" eb="586">
      <t>カイ</t>
    </rPh>
    <rPh sb="586" eb="588">
      <t>セイカイ</t>
    </rPh>
    <rPh sb="590" eb="592">
      <t>チシキ</t>
    </rPh>
    <rPh sb="595" eb="597">
      <t>テイチャク</t>
    </rPh>
    <rPh sb="614" eb="616">
      <t>セツモン</t>
    </rPh>
    <rPh sb="617" eb="619">
      <t>シケン</t>
    </rPh>
    <rPh sb="620" eb="622">
      <t>シュツダイ</t>
    </rPh>
    <rPh sb="626" eb="628">
      <t>セイカイ</t>
    </rPh>
    <rPh sb="631" eb="634">
      <t>カノウセイ</t>
    </rPh>
    <rPh sb="635" eb="636">
      <t>タカ</t>
    </rPh>
    <rPh sb="644" eb="647">
      <t>シャロウシ</t>
    </rPh>
    <rPh sb="647" eb="649">
      <t>シケン</t>
    </rPh>
    <rPh sb="650" eb="652">
      <t>ゴウカク</t>
    </rPh>
    <rPh sb="669" eb="670">
      <t>オオ</t>
    </rPh>
    <rPh sb="672" eb="674">
      <t>ジョウホウ</t>
    </rPh>
    <rPh sb="675" eb="677">
      <t>キュウシュウ</t>
    </rPh>
    <rPh sb="679" eb="681">
      <t>ヒツヨウ</t>
    </rPh>
    <rPh sb="687" eb="688">
      <t>スデ</t>
    </rPh>
    <rPh sb="689" eb="691">
      <t>リカイ</t>
    </rPh>
    <rPh sb="696" eb="698">
      <t>モンダイ</t>
    </rPh>
    <rPh sb="699" eb="701">
      <t>ジカン</t>
    </rPh>
    <rPh sb="702" eb="703">
      <t>ツカ</t>
    </rPh>
    <rPh sb="706" eb="707">
      <t>ヨ</t>
    </rPh>
    <rPh sb="714" eb="716">
      <t>ゴウカク</t>
    </rPh>
    <rPh sb="722" eb="724">
      <t>ベンキョウ</t>
    </rPh>
    <rPh sb="724" eb="726">
      <t>ホウホウ</t>
    </rPh>
    <rPh sb="727" eb="729">
      <t>ジカン</t>
    </rPh>
    <rPh sb="730" eb="731">
      <t>ツカ</t>
    </rPh>
    <rPh sb="732" eb="733">
      <t>カタ</t>
    </rPh>
    <rPh sb="734" eb="736">
      <t>クフウ</t>
    </rPh>
    <rPh sb="737" eb="739">
      <t>ヒツヨウ</t>
    </rPh>
    <rPh sb="748" eb="750">
      <t>モンダイ</t>
    </rPh>
    <rPh sb="758" eb="760">
      <t>モンダイ</t>
    </rPh>
    <rPh sb="764" eb="765">
      <t>シ</t>
    </rPh>
    <rPh sb="769" eb="771">
      <t>ジョウホウ</t>
    </rPh>
    <rPh sb="775" eb="776">
      <t>シ</t>
    </rPh>
    <rPh sb="779" eb="781">
      <t>ジョウホウ</t>
    </rPh>
    <rPh sb="783" eb="785">
      <t>イシキ</t>
    </rPh>
    <rPh sb="786" eb="787">
      <t>ム</t>
    </rPh>
    <rPh sb="794" eb="795">
      <t>クダ</t>
    </rPh>
    <phoneticPr fontId="14"/>
  </si>
  <si>
    <t>便利な検索機能をご利用下さい。</t>
    <rPh sb="0" eb="2">
      <t>ベンリ</t>
    </rPh>
    <rPh sb="3" eb="5">
      <t>ケンサク</t>
    </rPh>
    <rPh sb="5" eb="7">
      <t>キノウ</t>
    </rPh>
    <rPh sb="9" eb="11">
      <t>リヨウ</t>
    </rPh>
    <rPh sb="11" eb="12">
      <t>クダ</t>
    </rPh>
    <phoneticPr fontId="14"/>
  </si>
  <si>
    <t xml:space="preserve">
エクセル、ワード、PDF、インターネットサイトにおいて、気になって調べたい語句があるときは、キーボードの Ctrl と F を同時に押して、検索ボックスを表示させてください。
続いて「オプション」ボタンを押し、左図のような検索ボックスを表示させ「検索する文字列」に調べたい語句を入力します。
続いて「検索方向」を「シート」か「ブック」に設定します。「シート」を選択された場合は今、開示しているシートの中から、「ブック」を選択された場合は、全シートの中から探し出します。
「検索対象」を「数式」または「コメント」に設定します。「数式」の場合は、表示画面から、コメントは解説コメント内を検索します。
最後に「すべて検索」か「次を検索」をクリックします。すべて検索は、一覧表示されます。次を検索の場合は、直近の該当箇所へジャンプします。次の該当箇所を見たいときは、再び「次を検索」ボタンをクリックし続けます。</t>
    <rPh sb="29" eb="30">
      <t>キ</t>
    </rPh>
    <rPh sb="34" eb="35">
      <t>シラ</t>
    </rPh>
    <rPh sb="38" eb="40">
      <t>ゴク</t>
    </rPh>
    <rPh sb="64" eb="66">
      <t>ドウジ</t>
    </rPh>
    <rPh sb="67" eb="68">
      <t>オ</t>
    </rPh>
    <rPh sb="71" eb="73">
      <t>ケンサク</t>
    </rPh>
    <rPh sb="78" eb="80">
      <t>ヒョウジ</t>
    </rPh>
    <rPh sb="90" eb="91">
      <t>ツヅ</t>
    </rPh>
    <rPh sb="104" eb="105">
      <t>オ</t>
    </rPh>
    <rPh sb="107" eb="108">
      <t>ヒダリ</t>
    </rPh>
    <rPh sb="108" eb="109">
      <t>ズ</t>
    </rPh>
    <rPh sb="113" eb="115">
      <t>ケンサク</t>
    </rPh>
    <rPh sb="120" eb="122">
      <t>ヒョウジ</t>
    </rPh>
    <rPh sb="125" eb="127">
      <t>ケンサク</t>
    </rPh>
    <rPh sb="129" eb="132">
      <t>モジレツ</t>
    </rPh>
    <rPh sb="134" eb="135">
      <t>シラ</t>
    </rPh>
    <rPh sb="138" eb="140">
      <t>ゴク</t>
    </rPh>
    <rPh sb="141" eb="143">
      <t>ニュウリョク</t>
    </rPh>
    <rPh sb="149" eb="150">
      <t>ツヅ</t>
    </rPh>
    <rPh sb="153" eb="155">
      <t>ケンサク</t>
    </rPh>
    <rPh sb="155" eb="157">
      <t>ホウコウ</t>
    </rPh>
    <rPh sb="171" eb="173">
      <t>セッテイ</t>
    </rPh>
    <rPh sb="183" eb="185">
      <t>センタク</t>
    </rPh>
    <rPh sb="188" eb="190">
      <t>バアイ</t>
    </rPh>
    <rPh sb="191" eb="192">
      <t>イマ</t>
    </rPh>
    <rPh sb="193" eb="195">
      <t>カイジ</t>
    </rPh>
    <rPh sb="203" eb="204">
      <t>ナカ</t>
    </rPh>
    <rPh sb="213" eb="215">
      <t>センタク</t>
    </rPh>
    <rPh sb="218" eb="220">
      <t>バアイ</t>
    </rPh>
    <rPh sb="222" eb="223">
      <t>ゼン</t>
    </rPh>
    <rPh sb="227" eb="228">
      <t>ナカ</t>
    </rPh>
    <rPh sb="230" eb="231">
      <t>サガ</t>
    </rPh>
    <rPh sb="232" eb="233">
      <t>ダ</t>
    </rPh>
    <rPh sb="240" eb="242">
      <t>ケンサク</t>
    </rPh>
    <rPh sb="242" eb="244">
      <t>タイショウ</t>
    </rPh>
    <rPh sb="247" eb="249">
      <t>スウシキ</t>
    </rPh>
    <rPh sb="260" eb="262">
      <t>セッテイ</t>
    </rPh>
    <rPh sb="267" eb="269">
      <t>スウシキ</t>
    </rPh>
    <rPh sb="271" eb="273">
      <t>バアイ</t>
    </rPh>
    <rPh sb="275" eb="277">
      <t>ヒョウジ</t>
    </rPh>
    <rPh sb="277" eb="279">
      <t>ガメン</t>
    </rPh>
    <rPh sb="287" eb="289">
      <t>カイセツ</t>
    </rPh>
    <rPh sb="293" eb="294">
      <t>ナイ</t>
    </rPh>
    <rPh sb="295" eb="297">
      <t>ケンサク</t>
    </rPh>
    <rPh sb="303" eb="305">
      <t>サイゴ</t>
    </rPh>
    <rPh sb="310" eb="312">
      <t>ケンサク</t>
    </rPh>
    <rPh sb="315" eb="316">
      <t>ツギ</t>
    </rPh>
    <rPh sb="317" eb="319">
      <t>ケンサク</t>
    </rPh>
    <rPh sb="332" eb="334">
      <t>ケンサク</t>
    </rPh>
    <rPh sb="336" eb="338">
      <t>イチラン</t>
    </rPh>
    <rPh sb="338" eb="340">
      <t>ヒョウジ</t>
    </rPh>
    <rPh sb="345" eb="346">
      <t>ツギ</t>
    </rPh>
    <rPh sb="347" eb="349">
      <t>ケンサク</t>
    </rPh>
    <rPh sb="350" eb="352">
      <t>バアイ</t>
    </rPh>
    <rPh sb="354" eb="356">
      <t>チョッキン</t>
    </rPh>
    <rPh sb="357" eb="359">
      <t>ガイトウ</t>
    </rPh>
    <rPh sb="359" eb="361">
      <t>カショ</t>
    </rPh>
    <rPh sb="370" eb="371">
      <t>ツギ</t>
    </rPh>
    <rPh sb="372" eb="374">
      <t>ガイトウ</t>
    </rPh>
    <rPh sb="374" eb="376">
      <t>カショ</t>
    </rPh>
    <rPh sb="377" eb="378">
      <t>ミ</t>
    </rPh>
    <rPh sb="384" eb="385">
      <t>フタタ</t>
    </rPh>
    <rPh sb="387" eb="388">
      <t>ツギ</t>
    </rPh>
    <rPh sb="389" eb="391">
      <t>ケンサク</t>
    </rPh>
    <rPh sb="401" eb="402">
      <t>ツヅ</t>
    </rPh>
    <phoneticPr fontId="14"/>
  </si>
  <si>
    <t>上書き保存</t>
    <rPh sb="0" eb="2">
      <t>ウワガ</t>
    </rPh>
    <rPh sb="3" eb="5">
      <t>ホゾン</t>
    </rPh>
    <phoneticPr fontId="14"/>
  </si>
  <si>
    <t>No</t>
    <phoneticPr fontId="14"/>
  </si>
  <si>
    <t>条文内容を理解することは、社会保険労務士になるための「基本中の基本」です。
試験までに以下全問(重要条文）に即答できるようにしておいてください。
試験では記述はありません。すべてマークシートです。よって、空欄に入る言葉がわかればそれで足ります。頭の中で解答を唱え、正しいか否かをEセルにカーソルを当て確認し、正解ならばGセル解答欄に「1」を入力して、次に移行する方法をお勧めいたします。</t>
    <rPh sb="0" eb="2">
      <t>ジョウブン</t>
    </rPh>
    <rPh sb="2" eb="4">
      <t>ナイヨウ</t>
    </rPh>
    <rPh sb="5" eb="7">
      <t>リカイ</t>
    </rPh>
    <rPh sb="13" eb="15">
      <t>シャカイ</t>
    </rPh>
    <rPh sb="15" eb="17">
      <t>ホケン</t>
    </rPh>
    <rPh sb="17" eb="20">
      <t>ロウムシ</t>
    </rPh>
    <rPh sb="27" eb="29">
      <t>キホン</t>
    </rPh>
    <rPh sb="29" eb="30">
      <t>チュウ</t>
    </rPh>
    <rPh sb="31" eb="33">
      <t>キホン</t>
    </rPh>
    <rPh sb="38" eb="40">
      <t>シケン</t>
    </rPh>
    <rPh sb="43" eb="45">
      <t>イカ</t>
    </rPh>
    <rPh sb="45" eb="47">
      <t>ゼンモン</t>
    </rPh>
    <rPh sb="48" eb="50">
      <t>ジュウヨウ</t>
    </rPh>
    <rPh sb="50" eb="52">
      <t>ジョウブン</t>
    </rPh>
    <rPh sb="54" eb="56">
      <t>ソクトウ</t>
    </rPh>
    <rPh sb="74" eb="76">
      <t>シケン</t>
    </rPh>
    <rPh sb="78" eb="80">
      <t>キジュツ</t>
    </rPh>
    <rPh sb="103" eb="105">
      <t>クウラン</t>
    </rPh>
    <rPh sb="106" eb="107">
      <t>ハイ</t>
    </rPh>
    <rPh sb="108" eb="110">
      <t>コトバ</t>
    </rPh>
    <rPh sb="118" eb="119">
      <t>タ</t>
    </rPh>
    <rPh sb="123" eb="124">
      <t>アタマ</t>
    </rPh>
    <rPh sb="125" eb="126">
      <t>ナカ</t>
    </rPh>
    <rPh sb="127" eb="129">
      <t>カイトウ</t>
    </rPh>
    <rPh sb="130" eb="131">
      <t>トナ</t>
    </rPh>
    <rPh sb="133" eb="134">
      <t>タダ</t>
    </rPh>
    <rPh sb="137" eb="138">
      <t>イナ</t>
    </rPh>
    <rPh sb="149" eb="150">
      <t>ア</t>
    </rPh>
    <rPh sb="151" eb="153">
      <t>カクニン</t>
    </rPh>
    <rPh sb="155" eb="157">
      <t>セイカイ</t>
    </rPh>
    <rPh sb="163" eb="165">
      <t>カイトウ</t>
    </rPh>
    <rPh sb="165" eb="166">
      <t>ラン</t>
    </rPh>
    <rPh sb="171" eb="173">
      <t>ニュウリョク</t>
    </rPh>
    <rPh sb="176" eb="177">
      <t>ツギ</t>
    </rPh>
    <rPh sb="178" eb="180">
      <t>イコウ</t>
    </rPh>
    <rPh sb="182" eb="184">
      <t>ホウホウ</t>
    </rPh>
    <rPh sb="186" eb="187">
      <t>スス</t>
    </rPh>
    <phoneticPr fontId="14"/>
  </si>
  <si>
    <t>空欄</t>
    <rPh sb="0" eb="2">
      <t>クウラン</t>
    </rPh>
    <phoneticPr fontId="14"/>
  </si>
  <si>
    <t>正解</t>
    <rPh sb="0" eb="2">
      <t>セイカイ</t>
    </rPh>
    <phoneticPr fontId="14"/>
  </si>
  <si>
    <t>設問（ ）内に該当する語句を入力
して下さい。入力を省略する場合は
「1」を入力してください。
数値は半角算用数字をご利用ください。</t>
    <rPh sb="0" eb="2">
      <t>セツモン</t>
    </rPh>
    <rPh sb="5" eb="6">
      <t>ナイ</t>
    </rPh>
    <rPh sb="7" eb="9">
      <t>ガイトウ</t>
    </rPh>
    <rPh sb="11" eb="13">
      <t>ゴク</t>
    </rPh>
    <rPh sb="14" eb="16">
      <t>ニュウリョク</t>
    </rPh>
    <rPh sb="19" eb="20">
      <t>クダ</t>
    </rPh>
    <rPh sb="23" eb="25">
      <t>ニュウリョク</t>
    </rPh>
    <rPh sb="26" eb="28">
      <t>ショウリャク</t>
    </rPh>
    <rPh sb="30" eb="32">
      <t>バアイ</t>
    </rPh>
    <rPh sb="38" eb="40">
      <t>ニュウリョク</t>
    </rPh>
    <rPh sb="49" eb="51">
      <t>スウチ</t>
    </rPh>
    <rPh sb="52" eb="54">
      <t>ハンカク</t>
    </rPh>
    <rPh sb="54" eb="56">
      <t>サンヨウ</t>
    </rPh>
    <rPh sb="56" eb="58">
      <t>スウジ</t>
    </rPh>
    <rPh sb="60" eb="62">
      <t>リヨウ</t>
    </rPh>
    <phoneticPr fontId="14"/>
  </si>
  <si>
    <t>正誤</t>
    <rPh sb="0" eb="2">
      <t>セイゴ</t>
    </rPh>
    <phoneticPr fontId="14"/>
  </si>
  <si>
    <t xml:space="preserve">第1条 　労働条件は、労働者が(A)生活を営むための必要を充たすべきものでなければならない。 
２ 　この法律で定める労働条件の基準は(B)のものであるから、労働関係の（C）は、この基準を理由として労働条件を低下させてはならないことはもとより、その向上を図るように努めなければならない。 </t>
    <phoneticPr fontId="14"/>
  </si>
  <si>
    <t>A</t>
    <phoneticPr fontId="14"/>
  </si>
  <si>
    <t>人たるに値する</t>
    <phoneticPr fontId="14"/>
  </si>
  <si>
    <t>B</t>
    <phoneticPr fontId="14"/>
  </si>
  <si>
    <t>最低</t>
    <phoneticPr fontId="14"/>
  </si>
  <si>
    <t>C</t>
    <phoneticPr fontId="14"/>
  </si>
  <si>
    <t>当事者</t>
    <phoneticPr fontId="14"/>
  </si>
  <si>
    <t>第2条 　労働条件は、労働者と使用者が、(A)の立場において決定すべきものである。 
２ 　労働者及び使用者は、(B)、就業規則及び（C）を遵守し、誠実に各々その義務を履行しなければならない。</t>
    <phoneticPr fontId="14"/>
  </si>
  <si>
    <t>対等</t>
    <phoneticPr fontId="14"/>
  </si>
  <si>
    <t>労働協約</t>
    <phoneticPr fontId="14"/>
  </si>
  <si>
    <t>労働契約</t>
    <phoneticPr fontId="14"/>
  </si>
  <si>
    <t xml:space="preserve">第3条 　使用者は、労働者の国籍、信条又は(A)を理由として、賃金、(B)その他の労働条件について、（C）をしてはならない。 </t>
    <phoneticPr fontId="14"/>
  </si>
  <si>
    <t>社会的身分</t>
    <phoneticPr fontId="14"/>
  </si>
  <si>
    <t>労働時間</t>
    <rPh sb="0" eb="2">
      <t>ロウドウ</t>
    </rPh>
    <rPh sb="2" eb="4">
      <t>ジカン</t>
    </rPh>
    <phoneticPr fontId="14"/>
  </si>
  <si>
    <t>差別的取扱</t>
    <phoneticPr fontId="14"/>
  </si>
  <si>
    <t>第4条 　使用者は、労働者が(A)であることを理由として、（Ｂ）について、男性と差別的取扱いをしてはならない。 
第5条 　使用者は、暴行、脅迫、監禁その他精神又は身体の自由を不当に拘束する手段によつて、（Ｃ）に反して労働を強制してはならない。</t>
    <phoneticPr fontId="14"/>
  </si>
  <si>
    <t>女性</t>
    <phoneticPr fontId="14"/>
  </si>
  <si>
    <t>賃金</t>
    <phoneticPr fontId="14"/>
  </si>
  <si>
    <t>労働者の意思</t>
    <phoneticPr fontId="14"/>
  </si>
  <si>
    <t xml:space="preserve">第6条 　何人も、法律に基いて許される場合の外、(A)として他人の就業に介入して利益を得てはならない。 
第7条 　使用者は、労働者が労働時間中に、（Ｂ）その他公民としての権利を行使し、又は公の職務を執行するために必要な時間を請求した場合においては、拒んではならない。但し、権利の行使又は公の職務の執行に妨げがない限り、請求された（Ｃ）を変更することができる。 </t>
    <phoneticPr fontId="14"/>
  </si>
  <si>
    <t>業</t>
    <phoneticPr fontId="14"/>
  </si>
  <si>
    <t>選挙権</t>
    <phoneticPr fontId="14"/>
  </si>
  <si>
    <t>時刻</t>
    <phoneticPr fontId="14"/>
  </si>
  <si>
    <t>第12条  この法律で(A)とは、これを算定すべき事由の発生した日以前3箇月間にその労働者に対し支払われた賃金の総額を、その期間の（Ｂ）で除した金額をいう。ただし、その金額は、次の各号の一によつて計算した金額を下つてはならない。
一  賃金が、労働した日若しくは時間によつて算定され、又は出来高払制その他の請負制によつて定められた場合においては、賃金の総額をその期間中に労働した日数で除した金額の（Ｃ）
二  賃金の一部が、月、週その他一定の期間によつて定められた場合においては、その部分の総額をその期間の（Ｂ）で除した金額と前号の金額の合算額</t>
    <phoneticPr fontId="14"/>
  </si>
  <si>
    <t>平均賃金</t>
    <phoneticPr fontId="14"/>
  </si>
  <si>
    <t>総日数</t>
    <phoneticPr fontId="14"/>
  </si>
  <si>
    <t>100分の60</t>
    <phoneticPr fontId="14"/>
  </si>
  <si>
    <t xml:space="preserve">第13条 　この法律で定める基準に達しない（Ａ）を定める（Ｂ）は、その部分については無効とする。この場合において、無効となつた部分は、この法律で定める基準による。 
第14条 　（Ｂ）は、期間の定めのないものを除き、一定の事業の完了に必要な期間を定めるもののほかは、（Ｃ）を超える期間について締結してはならない。
</t>
    <rPh sb="109" eb="111">
      <t>イッテイ</t>
    </rPh>
    <phoneticPr fontId="14"/>
  </si>
  <si>
    <t>労働条件</t>
    <phoneticPr fontId="14"/>
  </si>
  <si>
    <t>3年</t>
    <phoneticPr fontId="14"/>
  </si>
  <si>
    <t>次の各号のいずれかに該当する労働契約にあつては、（Ａ）を超える期間について、締結してはならない。
1 　（Ｂ）な知識、技術又は経験であつて高度のものとして厚生労働大臣が定める基準に該当する（Ｂ）知識等を有する労働者（当該高度の（Ｂ）知識等を必要とする業務に就く者に限る。）との間に締結される労働契約 
2 　（Ｃ）の労働者との間に締結される労働契約</t>
    <rPh sb="28" eb="29">
      <t>コ</t>
    </rPh>
    <rPh sb="31" eb="33">
      <t>キカン</t>
    </rPh>
    <rPh sb="38" eb="40">
      <t>テイケツ</t>
    </rPh>
    <phoneticPr fontId="14"/>
  </si>
  <si>
    <t>5年</t>
    <phoneticPr fontId="14"/>
  </si>
  <si>
    <t>専門的</t>
    <phoneticPr fontId="14"/>
  </si>
  <si>
    <t>満60歳以上</t>
    <phoneticPr fontId="14"/>
  </si>
  <si>
    <t>14日以内</t>
    <rPh sb="2" eb="3">
      <t>ヒ</t>
    </rPh>
    <rPh sb="3" eb="5">
      <t>イナイ</t>
    </rPh>
    <phoneticPr fontId="14"/>
  </si>
  <si>
    <t>第16条 　使用者は、労働契約の不履行について（Ａ）を定め、又は（Ｂ）を予定する契約をしてはならない。 
第17条 　使用者は、（Ｃ）その他労働することを条件とする前貸の債権と賃金を相殺してはならない。</t>
    <phoneticPr fontId="14"/>
  </si>
  <si>
    <t>違約金</t>
    <phoneticPr fontId="14"/>
  </si>
  <si>
    <t>損害賠償額</t>
    <phoneticPr fontId="14"/>
  </si>
  <si>
    <t>前借金</t>
    <phoneticPr fontId="14"/>
  </si>
  <si>
    <t xml:space="preserve">第18条 　使用者は、（Ａ）に附随して貯蓄の契約をさせ、又は貯蓄金を（Ｂ）する契約をしてはならない。 
２ 　使用者は、労働者の貯蓄金をその委託を受けて（Ｂ）しようとする場合においては、当該事業場に、労働者の過半数で組織する労働組合があるときはその労働組合、労働者の過半数で組織する労働組合がないときは労働者の過半数を代表する者との書面による協定をし、これを行政官庁に届け出なければならない。 
７ 　前項の規定により貯蓄金の（Ｂ）を中止すべきことを命ぜられた使用者は、（Ｃ）、その（Ｂ）に係る貯蓄金を労働者に返還しなければならない。 </t>
    <phoneticPr fontId="14"/>
  </si>
  <si>
    <t>管理</t>
    <phoneticPr fontId="14"/>
  </si>
  <si>
    <t>遅滞なく</t>
    <phoneticPr fontId="14"/>
  </si>
  <si>
    <t xml:space="preserve">第19条 　使用者は、労働者が（Ａ）負傷し、又は疾病にかかり療養のために休業する期間及びその後30日間並びに（Ｂ）が第65条の規定によつて休業する期間及びその後30日間は、解雇してはならない。ただし、使用者が、第81条の規定によつて（Ｃ）を支払う場合又は天災事変その他やむを得ない事由のために事業の継続が不可能となつた場合においては、この限りでない。 </t>
    <phoneticPr fontId="14"/>
  </si>
  <si>
    <t>業務上</t>
    <phoneticPr fontId="14"/>
  </si>
  <si>
    <t>産前産後の女性</t>
    <phoneticPr fontId="14"/>
  </si>
  <si>
    <t>打切補償</t>
    <phoneticPr fontId="14"/>
  </si>
  <si>
    <t xml:space="preserve">第20条 　使用者は、労働者を解雇しようとする場合においては、少くとも（Ａ）にその予告をしなければならない。（Ａ）に予告をしない使用者は、（Ｂ）以上の平均賃金を支払わなければならない。但し、天災事変その他やむを得ない事由のために事業の継続が不可能となつた場合又は（Ｃ）に帰すべき事由に基いて解雇する場合においては、この限りでない。 </t>
    <phoneticPr fontId="14"/>
  </si>
  <si>
    <t>30日前</t>
    <phoneticPr fontId="14"/>
  </si>
  <si>
    <t>30日分</t>
    <phoneticPr fontId="14"/>
  </si>
  <si>
    <t>労働者の責</t>
    <phoneticPr fontId="14"/>
  </si>
  <si>
    <t xml:space="preserve">第21条 　（Ａ）の規定は、左の各号の一に該当する労働者については適用しない。但し、第1号に該当する者が1箇月を超えて引き続き使用されるに至つた場合、第2号若しくは第3号に該当する者が所定の期間を超えて引き続き使用されるに至つた場合又は第4号に該当する者が（Ｂ）を超えて引き続き使用されるに至つた場合においては、この限りでない。 
1 　日日雇い入れられる者 
2 　2箇月以内の期間を定めて使用される者 
3 　（Ｃ）に4箇月以内の期間を定めて使用される者 
4 　試の使用期間中の者 </t>
    <phoneticPr fontId="14"/>
  </si>
  <si>
    <t>解雇の予告</t>
    <phoneticPr fontId="14"/>
  </si>
  <si>
    <t>14日</t>
    <phoneticPr fontId="14"/>
  </si>
  <si>
    <t>季節的業務</t>
    <phoneticPr fontId="14"/>
  </si>
  <si>
    <t xml:space="preserve">第22条 　労働者が、退職の場合において、使用期間、業務の種類、その事業における地位、賃金又は退職の事由（退職の事由が解雇の場合にあつては、その理由を含む。）について（Ａ）を請求した場合においては、使用者は、（Ｂ）これを交付しなければならない。 
２ 　労働者が、第20条第1項の解雇の予告がされた日から退職の日までの間において、当該解雇の理由について（Ａ）を請求した場合においては、使用者は、（Ｂ）これを交付しなければならない。ただし、解雇の予告がされた日以後に労働者が当該（Ｃ）により退職した場合においては、使用者は、当該退職の日以後、これを交付することを要しない。 </t>
    <phoneticPr fontId="14"/>
  </si>
  <si>
    <t>証明書</t>
    <rPh sb="0" eb="3">
      <t>ショウメイショ</t>
    </rPh>
    <phoneticPr fontId="14"/>
  </si>
  <si>
    <t>解雇以外の事由</t>
    <phoneticPr fontId="14"/>
  </si>
  <si>
    <t xml:space="preserve">労働者が、退職の場合において、（Ａ）、業務の種類、その事業における地位、賃金又は退職の事由（退職の事由が解雇の場合にあつては、その理由を含む。）について証明書を請求した場合においては、使用者は、（Ｂ）事項を記入してはならない。 
また、使用者は、あらかじめ第三者と謀り、労働者の就業を妨げることを目的として、労働者の国籍、信条、社会的身分若しくは労働組合運動に関する通信をし、又は当該証明書に（Ｃ）を記入してはならない。 </t>
    <rPh sb="130" eb="132">
      <t>サンシャ</t>
    </rPh>
    <rPh sb="191" eb="193">
      <t>トウガイ</t>
    </rPh>
    <phoneticPr fontId="14"/>
  </si>
  <si>
    <t>使用期間</t>
    <phoneticPr fontId="14"/>
  </si>
  <si>
    <t>労働者の請求しない</t>
    <phoneticPr fontId="14"/>
  </si>
  <si>
    <t>秘密の記号</t>
    <phoneticPr fontId="14"/>
  </si>
  <si>
    <t xml:space="preserve">第23条 　使用者は、労働者の（Ａ）の場合において、権利者の請求があつた場合においては、7日以内に賃金を支払い、積立金、保証金、貯蓄金その他名称の如何を問わず、労働者の権利に属する（Ｂ）を返還しなければならない。 
２ 　前項の賃金又は（Ｂ）に関して争いがある場合においては、使用者は、（C）部分を、同項の期間中に支払い、又は返還しなければならない。 </t>
    <phoneticPr fontId="14"/>
  </si>
  <si>
    <t>死亡又は退職</t>
    <phoneticPr fontId="14"/>
  </si>
  <si>
    <t>金品</t>
    <phoneticPr fontId="14"/>
  </si>
  <si>
    <t>異議のない</t>
    <phoneticPr fontId="14"/>
  </si>
  <si>
    <t xml:space="preserve">第24条 　賃金は、（Ａ）で、直接労働者に、その全額を支払わなければならない。ただし、法令若しくは（Ｂ）に別段の定めがある場合又は厚生労働省令で定める賃金について確実な支払の方法で厚生労働省令で定めるものによる場合においては、（Ａ）以外のもので支払い、また、法令に別段の定めがある場合又は当該事業場の労働者の過半数で組織する労働組合があるときはその労働組合、労働者の過半数で組織する労働組合がないときは労働者の過半数を代表する者との書面による協定がある場合においては、賃金の（Ｃ）を控除して支払うことができる。 </t>
    <phoneticPr fontId="14"/>
  </si>
  <si>
    <t>通貨</t>
    <phoneticPr fontId="14"/>
  </si>
  <si>
    <t>一部</t>
    <phoneticPr fontId="14"/>
  </si>
  <si>
    <t xml:space="preserve">賃金は、（Ａ）1回以上、一定の期日を定めて支払わなければならない。ただし、（Ｂ）に支払われる賃金、（Ｃ）その他これに準ずるもので厚生労働省令で定める賃金「（Ｂ）の賃金等」という。）については、この限りでない。 </t>
    <rPh sb="12" eb="13">
      <t>イチ</t>
    </rPh>
    <phoneticPr fontId="14"/>
  </si>
  <si>
    <t>毎月</t>
    <phoneticPr fontId="14"/>
  </si>
  <si>
    <t>臨時</t>
    <rPh sb="0" eb="2">
      <t>リンジ</t>
    </rPh>
    <phoneticPr fontId="14"/>
  </si>
  <si>
    <t>賞与</t>
    <rPh sb="0" eb="2">
      <t>ショウヨ</t>
    </rPh>
    <phoneticPr fontId="14"/>
  </si>
  <si>
    <t>出産</t>
    <phoneticPr fontId="14"/>
  </si>
  <si>
    <t>既往の労働</t>
    <phoneticPr fontId="14"/>
  </si>
  <si>
    <t>休憩時間</t>
    <rPh sb="0" eb="2">
      <t>キュウケイ</t>
    </rPh>
    <rPh sb="2" eb="4">
      <t>ジカン</t>
    </rPh>
    <phoneticPr fontId="14"/>
  </si>
  <si>
    <t>40時間</t>
    <phoneticPr fontId="14"/>
  </si>
  <si>
    <t>8時間</t>
    <phoneticPr fontId="14"/>
  </si>
  <si>
    <t>1箇月</t>
    <phoneticPr fontId="14"/>
  </si>
  <si>
    <t>1週間</t>
    <phoneticPr fontId="14"/>
  </si>
  <si>
    <t>就業規則</t>
    <phoneticPr fontId="14"/>
  </si>
  <si>
    <t>労働者の決定</t>
    <phoneticPr fontId="14"/>
  </si>
  <si>
    <t>清算期間</t>
    <phoneticPr fontId="14"/>
  </si>
  <si>
    <t>50時間</t>
    <phoneticPr fontId="14"/>
  </si>
  <si>
    <t>割増賃金</t>
    <phoneticPr fontId="14"/>
  </si>
  <si>
    <t>特定された週</t>
    <phoneticPr fontId="14"/>
  </si>
  <si>
    <t>労働者の範囲</t>
    <rPh sb="0" eb="3">
      <t>ロウドウシャ</t>
    </rPh>
    <rPh sb="4" eb="6">
      <t>ハンイ</t>
    </rPh>
    <phoneticPr fontId="14"/>
  </si>
  <si>
    <t>最初の期間</t>
    <phoneticPr fontId="14"/>
  </si>
  <si>
    <t>総労働時間</t>
    <phoneticPr fontId="14"/>
  </si>
  <si>
    <t>労働政策審議会</t>
    <phoneticPr fontId="14"/>
  </si>
  <si>
    <t>短い</t>
    <phoneticPr fontId="14"/>
  </si>
  <si>
    <t>繁閑の差</t>
    <phoneticPr fontId="14"/>
  </si>
  <si>
    <t>10時間</t>
    <rPh sb="2" eb="4">
      <t>ジカン</t>
    </rPh>
    <phoneticPr fontId="14"/>
  </si>
  <si>
    <t>あらかじめ</t>
    <phoneticPr fontId="14"/>
  </si>
  <si>
    <t>臨時の必要</t>
    <phoneticPr fontId="14"/>
  </si>
  <si>
    <t>事態急迫</t>
    <phoneticPr fontId="14"/>
  </si>
  <si>
    <t>事後に遅滞なく</t>
    <phoneticPr fontId="14"/>
  </si>
  <si>
    <t>不適当</t>
    <phoneticPr fontId="14"/>
  </si>
  <si>
    <t>公務</t>
    <phoneticPr fontId="14"/>
  </si>
  <si>
    <t>臨時</t>
    <phoneticPr fontId="14"/>
  </si>
  <si>
    <t>6時間</t>
    <phoneticPr fontId="14"/>
  </si>
  <si>
    <t>労働時間の途中</t>
    <phoneticPr fontId="14"/>
  </si>
  <si>
    <t>毎週</t>
    <rPh sb="0" eb="2">
      <t>マイシュウ</t>
    </rPh>
    <phoneticPr fontId="14"/>
  </si>
  <si>
    <t>4週間</t>
    <phoneticPr fontId="14"/>
  </si>
  <si>
    <t>4日</t>
    <phoneticPr fontId="14"/>
  </si>
  <si>
    <t>労働時間を延長</t>
    <phoneticPr fontId="14"/>
  </si>
  <si>
    <t>休日に労働</t>
    <phoneticPr fontId="14"/>
  </si>
  <si>
    <t>健康上特に有害</t>
    <phoneticPr fontId="14"/>
  </si>
  <si>
    <t>1年間</t>
    <phoneticPr fontId="14"/>
  </si>
  <si>
    <t>1箇月及び1年</t>
    <phoneticPr fontId="14"/>
  </si>
  <si>
    <t>休日の日数</t>
    <phoneticPr fontId="14"/>
  </si>
  <si>
    <t>新たな技術</t>
    <phoneticPr fontId="14"/>
  </si>
  <si>
    <t>2割5分以上5割以下</t>
    <phoneticPr fontId="14"/>
  </si>
  <si>
    <t>60時間</t>
    <phoneticPr fontId="14"/>
  </si>
  <si>
    <t>5割以上</t>
    <phoneticPr fontId="14"/>
  </si>
  <si>
    <t>2割5分以上</t>
    <phoneticPr fontId="14"/>
  </si>
  <si>
    <t>家族手当</t>
    <phoneticPr fontId="14"/>
  </si>
  <si>
    <t>算入しない</t>
    <phoneticPr fontId="14"/>
  </si>
  <si>
    <t>事業場外</t>
    <rPh sb="0" eb="2">
      <t>ジギョウ</t>
    </rPh>
    <rPh sb="2" eb="4">
      <t>ジョウガイ</t>
    </rPh>
    <phoneticPr fontId="14"/>
  </si>
  <si>
    <t>算定し難い</t>
    <phoneticPr fontId="14"/>
  </si>
  <si>
    <t>通常所定労働時間</t>
    <phoneticPr fontId="14"/>
  </si>
  <si>
    <t>6箇月</t>
    <phoneticPr fontId="14"/>
  </si>
  <si>
    <t>8割以上</t>
    <phoneticPr fontId="14"/>
  </si>
  <si>
    <t>8割未満</t>
    <phoneticPr fontId="14"/>
  </si>
  <si>
    <t>高度の専門的知識</t>
    <phoneticPr fontId="14"/>
  </si>
  <si>
    <t>104日</t>
    <phoneticPr fontId="14"/>
  </si>
  <si>
    <t>継続した2週間</t>
    <phoneticPr fontId="14"/>
  </si>
  <si>
    <t>満15歳</t>
    <phoneticPr fontId="14"/>
  </si>
  <si>
    <t>満13歳</t>
    <phoneticPr fontId="14"/>
  </si>
  <si>
    <t>修学時間外</t>
    <phoneticPr fontId="14"/>
  </si>
  <si>
    <t>満18歳</t>
    <phoneticPr fontId="14"/>
  </si>
  <si>
    <t>学校長</t>
    <phoneticPr fontId="14"/>
  </si>
  <si>
    <t>同意書</t>
    <phoneticPr fontId="14"/>
  </si>
  <si>
    <t>未成年者</t>
    <phoneticPr fontId="14"/>
  </si>
  <si>
    <t>将来</t>
    <phoneticPr fontId="14"/>
  </si>
  <si>
    <t>独立</t>
    <phoneticPr fontId="14"/>
  </si>
  <si>
    <t>修学時間</t>
    <phoneticPr fontId="14"/>
  </si>
  <si>
    <t>7時間</t>
    <phoneticPr fontId="14"/>
  </si>
  <si>
    <t>満15歳以上で満18歳に満たない</t>
    <phoneticPr fontId="14"/>
  </si>
  <si>
    <t>4時間</t>
    <phoneticPr fontId="14"/>
  </si>
  <si>
    <t>10時間</t>
    <phoneticPr fontId="14"/>
  </si>
  <si>
    <t>満16歳以上の男性</t>
    <phoneticPr fontId="14"/>
  </si>
  <si>
    <t>厚生労働大臣</t>
    <phoneticPr fontId="14"/>
  </si>
  <si>
    <t>交替制</t>
    <phoneticPr fontId="14"/>
  </si>
  <si>
    <t>動力伝導装置</t>
    <phoneticPr fontId="14"/>
  </si>
  <si>
    <t>クレーン</t>
    <phoneticPr fontId="14"/>
  </si>
  <si>
    <t>重量物</t>
    <phoneticPr fontId="14"/>
  </si>
  <si>
    <t>14日以内</t>
    <phoneticPr fontId="14"/>
  </si>
  <si>
    <t>必要な旅費</t>
    <phoneticPr fontId="14"/>
  </si>
  <si>
    <t>解雇</t>
    <rPh sb="0" eb="2">
      <t>カイコ</t>
    </rPh>
    <phoneticPr fontId="14"/>
  </si>
  <si>
    <t>妊娠中</t>
    <phoneticPr fontId="14"/>
  </si>
  <si>
    <t>産後1年</t>
    <phoneticPr fontId="14"/>
  </si>
  <si>
    <t>掘削</t>
    <phoneticPr fontId="14"/>
  </si>
  <si>
    <t>妊産婦</t>
    <phoneticPr fontId="14"/>
  </si>
  <si>
    <t>哺育</t>
    <phoneticPr fontId="14"/>
  </si>
  <si>
    <t>6週間</t>
    <phoneticPr fontId="14"/>
  </si>
  <si>
    <t>14週間</t>
    <phoneticPr fontId="14"/>
  </si>
  <si>
    <t>軽易な業務</t>
    <phoneticPr fontId="14"/>
  </si>
  <si>
    <t>妊産婦が請求</t>
    <phoneticPr fontId="14"/>
  </si>
  <si>
    <t>休日</t>
    <phoneticPr fontId="14"/>
  </si>
  <si>
    <t>深夜業</t>
    <phoneticPr fontId="14"/>
  </si>
  <si>
    <t>満1年</t>
    <phoneticPr fontId="14"/>
  </si>
  <si>
    <t>生児</t>
    <phoneticPr fontId="14"/>
  </si>
  <si>
    <t>30分</t>
    <phoneticPr fontId="14"/>
  </si>
  <si>
    <t>生理日</t>
    <phoneticPr fontId="14"/>
  </si>
  <si>
    <t>著しく困難</t>
    <phoneticPr fontId="14"/>
  </si>
  <si>
    <t>請求</t>
    <phoneticPr fontId="14"/>
  </si>
  <si>
    <t>常時10人</t>
    <phoneticPr fontId="14"/>
  </si>
  <si>
    <t>昇給</t>
    <phoneticPr fontId="14"/>
  </si>
  <si>
    <t>作成</t>
    <phoneticPr fontId="14"/>
  </si>
  <si>
    <t>変更</t>
    <phoneticPr fontId="14"/>
  </si>
  <si>
    <t>意見</t>
    <phoneticPr fontId="14"/>
  </si>
  <si>
    <t>減給</t>
    <phoneticPr fontId="14"/>
  </si>
  <si>
    <t>1日分の半額</t>
    <phoneticPr fontId="14"/>
  </si>
  <si>
    <t>10分の1</t>
    <phoneticPr fontId="14"/>
  </si>
  <si>
    <t>寄宿舎</t>
    <phoneticPr fontId="14"/>
  </si>
  <si>
    <t>私生活の自由</t>
    <phoneticPr fontId="14"/>
  </si>
  <si>
    <t>自治に必要</t>
    <phoneticPr fontId="14"/>
  </si>
  <si>
    <t>労働者名簿</t>
    <phoneticPr fontId="14"/>
  </si>
  <si>
    <t>賃金台帳</t>
    <phoneticPr fontId="14"/>
  </si>
  <si>
    <t>5年間</t>
    <phoneticPr fontId="14"/>
  </si>
  <si>
    <t>正解率</t>
    <rPh sb="0" eb="3">
      <t>セイカイリツ</t>
    </rPh>
    <phoneticPr fontId="14"/>
  </si>
  <si>
    <t>※問題を解く際は、全画面表示モードに設定すると画面が見やすいです。</t>
    <rPh sb="1" eb="3">
      <t>モンダイ</t>
    </rPh>
    <rPh sb="4" eb="5">
      <t>ト</t>
    </rPh>
    <rPh sb="6" eb="7">
      <t>サイ</t>
    </rPh>
    <rPh sb="9" eb="12">
      <t>ゼンガメン</t>
    </rPh>
    <rPh sb="12" eb="14">
      <t>ヒョウジ</t>
    </rPh>
    <rPh sb="18" eb="20">
      <t>セッテイ</t>
    </rPh>
    <rPh sb="23" eb="25">
      <t>ガメン</t>
    </rPh>
    <rPh sb="26" eb="27">
      <t>ミ</t>
    </rPh>
    <phoneticPr fontId="14"/>
  </si>
  <si>
    <t>※文字サイズ変更にはツールバーの「表示」→「ズーム」でお好きなサイズに変更してください。</t>
    <rPh sb="1" eb="3">
      <t>モジ</t>
    </rPh>
    <rPh sb="6" eb="8">
      <t>ヘンコウ</t>
    </rPh>
    <rPh sb="17" eb="19">
      <t>ヒョウジ</t>
    </rPh>
    <rPh sb="28" eb="29">
      <t>ス</t>
    </rPh>
    <rPh sb="35" eb="37">
      <t>ヘンコウ</t>
    </rPh>
    <phoneticPr fontId="14"/>
  </si>
  <si>
    <t>第15条 　使用者は、（Ａ）の締結に際し、労働者に対して賃金、労働時間その他の（Ｂ）を明示しなければならない。この場合において、賃金及び労働時間に関する事項その他の厚生労働省令で定める事項については、厚生労働省令で定める方法により明示しなければならない。 
２ 　前項の規定によつて明示された（Ｂ）が事実と相違する場合においては、労働者は、即時に（Ａ）を解除することができる。 
３ 　前項の場合、就業のために住居を変更した労働者が、契約解除の日から（Ｃ）に帰郷する場合
においては、使用者は、必要な旅費を負担しなければならない。</t>
    <phoneticPr fontId="14"/>
  </si>
  <si>
    <t>変更の範囲</t>
    <phoneticPr fontId="14"/>
  </si>
  <si>
    <t>無期転換</t>
    <phoneticPr fontId="14"/>
  </si>
  <si>
    <t>5年を超える</t>
    <phoneticPr fontId="14"/>
  </si>
  <si>
    <t>．各シートへの切り替えは、画面下段のシートタブ（基本条文、労基1、労基2、労基3、労基4、労基5、労基6、労基7、成績表）をクリックします。</t>
    <rPh sb="1" eb="2">
      <t>カク</t>
    </rPh>
    <rPh sb="7" eb="8">
      <t>キ</t>
    </rPh>
    <rPh sb="9" eb="10">
      <t>カ</t>
    </rPh>
    <rPh sb="13" eb="15">
      <t>ガメン</t>
    </rPh>
    <rPh sb="15" eb="17">
      <t>ゲダン</t>
    </rPh>
    <rPh sb="24" eb="26">
      <t>キホン</t>
    </rPh>
    <rPh sb="26" eb="28">
      <t>ジョウブン</t>
    </rPh>
    <rPh sb="29" eb="31">
      <t>ロウキ</t>
    </rPh>
    <rPh sb="33" eb="35">
      <t>ロウキ</t>
    </rPh>
    <rPh sb="37" eb="39">
      <t>ロウキ</t>
    </rPh>
    <rPh sb="41" eb="43">
      <t>ロウキ</t>
    </rPh>
    <rPh sb="45" eb="47">
      <t>ロウキ</t>
    </rPh>
    <rPh sb="49" eb="51">
      <t>ロウキ</t>
    </rPh>
    <rPh sb="53" eb="55">
      <t>ロウキ</t>
    </rPh>
    <rPh sb="57" eb="60">
      <t>セイセキヒョウ</t>
    </rPh>
    <phoneticPr fontId="14"/>
  </si>
  <si>
    <r>
      <t xml:space="preserve">
基本条文は問題を解く上で絶対的に必要な基礎知識になります。
まず、各条文の空欄に入る語句を覚えて下さい。覚えましたらＦセルを「非表示」にして解答を入力してください。
</t>
    </r>
    <r>
      <rPr>
        <sz val="10"/>
        <color rgb="FFFF0000"/>
        <rFont val="メイリオ"/>
        <family val="3"/>
        <charset val="128"/>
      </rPr>
      <t>答えがわかっている場合</t>
    </r>
    <r>
      <rPr>
        <sz val="10"/>
        <color theme="1"/>
        <rFont val="メイリオ"/>
        <family val="3"/>
        <charset val="128"/>
      </rPr>
      <t>で、解答入力を省略したいときには、回答欄に「</t>
    </r>
    <r>
      <rPr>
        <b/>
        <sz val="10"/>
        <color theme="1"/>
        <rFont val="メイリオ"/>
        <family val="3"/>
        <charset val="128"/>
      </rPr>
      <t>1</t>
    </r>
    <r>
      <rPr>
        <sz val="10"/>
        <color theme="1"/>
        <rFont val="メイリオ"/>
        <family val="3"/>
        <charset val="128"/>
      </rPr>
      <t>」を入力することで、「</t>
    </r>
    <r>
      <rPr>
        <b/>
        <sz val="10"/>
        <color theme="1"/>
        <rFont val="メイリオ"/>
        <family val="3"/>
        <charset val="128"/>
      </rPr>
      <t>正解</t>
    </r>
    <r>
      <rPr>
        <sz val="10"/>
        <color theme="1"/>
        <rFont val="メイリオ"/>
        <family val="3"/>
        <charset val="128"/>
      </rPr>
      <t>」となります。その場合、⑤の正解コメントセルで思った解答と一致しているかご確認下さい。
基本条文を何度も繰り返し読むことで、理解が深まります。提供しています「条文ファイル」や「テキスト」を学習の際は同時に開示し、必要に応じ、切り替えてご確認いただくことも効果的だと思います。</t>
    </r>
    <rPh sb="1" eb="3">
      <t>キホン</t>
    </rPh>
    <rPh sb="3" eb="5">
      <t>ジョウブン</t>
    </rPh>
    <rPh sb="6" eb="8">
      <t>モンダイ</t>
    </rPh>
    <rPh sb="9" eb="10">
      <t>ト</t>
    </rPh>
    <rPh sb="11" eb="12">
      <t>ウエ</t>
    </rPh>
    <rPh sb="13" eb="16">
      <t>ゼッタイテキ</t>
    </rPh>
    <rPh sb="17" eb="19">
      <t>ヒツヨウ</t>
    </rPh>
    <rPh sb="20" eb="22">
      <t>キソ</t>
    </rPh>
    <rPh sb="22" eb="24">
      <t>チシキ</t>
    </rPh>
    <rPh sb="35" eb="36">
      <t>カク</t>
    </rPh>
    <rPh sb="36" eb="38">
      <t>ジョウブン</t>
    </rPh>
    <rPh sb="39" eb="41">
      <t>クウラン</t>
    </rPh>
    <rPh sb="42" eb="43">
      <t>ハイ</t>
    </rPh>
    <rPh sb="44" eb="46">
      <t>ゴク</t>
    </rPh>
    <rPh sb="47" eb="48">
      <t>オボ</t>
    </rPh>
    <rPh sb="50" eb="51">
      <t>クダ</t>
    </rPh>
    <rPh sb="54" eb="55">
      <t>オボ</t>
    </rPh>
    <rPh sb="65" eb="68">
      <t>ヒヒョウジ</t>
    </rPh>
    <rPh sb="72" eb="74">
      <t>カイトウ</t>
    </rPh>
    <rPh sb="75" eb="77">
      <t>ニュウリョク</t>
    </rPh>
    <rPh sb="86" eb="87">
      <t>コタ</t>
    </rPh>
    <rPh sb="95" eb="97">
      <t>バアイ</t>
    </rPh>
    <rPh sb="99" eb="101">
      <t>カイトウ</t>
    </rPh>
    <rPh sb="101" eb="103">
      <t>ニュウリョク</t>
    </rPh>
    <rPh sb="104" eb="106">
      <t>ショウリャク</t>
    </rPh>
    <rPh sb="114" eb="117">
      <t>カイトウラン</t>
    </rPh>
    <rPh sb="122" eb="124">
      <t>ニュウリョク</t>
    </rPh>
    <rPh sb="131" eb="133">
      <t>セイカイ</t>
    </rPh>
    <rPh sb="142" eb="144">
      <t>バアイ</t>
    </rPh>
    <rPh sb="147" eb="149">
      <t>セイカイ</t>
    </rPh>
    <rPh sb="156" eb="157">
      <t>オモ</t>
    </rPh>
    <rPh sb="159" eb="161">
      <t>カイトウ</t>
    </rPh>
    <rPh sb="162" eb="164">
      <t>イッチ</t>
    </rPh>
    <rPh sb="170" eb="172">
      <t>カクニン</t>
    </rPh>
    <rPh sb="172" eb="173">
      <t>クダ</t>
    </rPh>
    <rPh sb="178" eb="180">
      <t>キホン</t>
    </rPh>
    <rPh sb="180" eb="182">
      <t>ジョウブン</t>
    </rPh>
    <rPh sb="183" eb="185">
      <t>ナンド</t>
    </rPh>
    <rPh sb="186" eb="187">
      <t>ク</t>
    </rPh>
    <rPh sb="188" eb="189">
      <t>カエ</t>
    </rPh>
    <rPh sb="190" eb="191">
      <t>ヨ</t>
    </rPh>
    <rPh sb="196" eb="198">
      <t>リカイ</t>
    </rPh>
    <rPh sb="199" eb="200">
      <t>フカ</t>
    </rPh>
    <rPh sb="205" eb="207">
      <t>テイキョウ</t>
    </rPh>
    <rPh sb="213" eb="215">
      <t>ジョウブン</t>
    </rPh>
    <rPh sb="228" eb="230">
      <t>ガクシュウ</t>
    </rPh>
    <rPh sb="231" eb="232">
      <t>サイ</t>
    </rPh>
    <rPh sb="233" eb="235">
      <t>ドウジ</t>
    </rPh>
    <rPh sb="236" eb="238">
      <t>カイジ</t>
    </rPh>
    <rPh sb="240" eb="242">
      <t>ヒツヨウ</t>
    </rPh>
    <rPh sb="243" eb="244">
      <t>オウ</t>
    </rPh>
    <rPh sb="246" eb="247">
      <t>キ</t>
    </rPh>
    <rPh sb="248" eb="249">
      <t>カ</t>
    </rPh>
    <rPh sb="252" eb="254">
      <t>カクニン</t>
    </rPh>
    <rPh sb="261" eb="264">
      <t>コウカテキ</t>
    </rPh>
    <rPh sb="266" eb="267">
      <t>オモ</t>
    </rPh>
    <phoneticPr fontId="14"/>
  </si>
  <si>
    <t>建設の事業</t>
    <phoneticPr fontId="14"/>
  </si>
  <si>
    <t>災害の復旧</t>
    <phoneticPr fontId="14"/>
  </si>
  <si>
    <t>適用されない</t>
    <phoneticPr fontId="14"/>
  </si>
  <si>
    <t>自動車運転</t>
    <phoneticPr fontId="14"/>
  </si>
  <si>
    <t>960時間</t>
    <phoneticPr fontId="14"/>
  </si>
  <si>
    <t>月45時間</t>
    <phoneticPr fontId="14"/>
  </si>
  <si>
    <t>年1860時間</t>
    <phoneticPr fontId="14"/>
  </si>
  <si>
    <t>80時間以内</t>
    <phoneticPr fontId="14"/>
  </si>
  <si>
    <t>完成数（64問中）</t>
    <rPh sb="0" eb="2">
      <t>カンセイ</t>
    </rPh>
    <rPh sb="2" eb="3">
      <t>スウ</t>
    </rPh>
    <rPh sb="6" eb="7">
      <t>モン</t>
    </rPh>
    <rPh sb="7" eb="8">
      <t>チュウ</t>
    </rPh>
    <phoneticPr fontId="14"/>
  </si>
  <si>
    <r>
      <t>学習が終了しましたら、ファイル保存してください。
ツールバーにあります「上書き保存」のアイコンをクリックいただく
か、もしくは、ファイル⇒「上書き保存」でも可能です。
名前を変更して保存する場合には、ファイル⇒「名前をつけて保存」を
選択してください。名前と保存先を確認の上、「保存」ボタンを押します。
エクセルファイルは、ご自身でアンダーラインを引いたり、太字にしたり、
フォント変更、色塗り等、様々な便利な機能がついております。
しかし、基本操作についてのお問い合わせは、ご遠慮ください。
お知りになりたい操作方法や機能は、インターネット上で公開されています。「エクセル　○○する方法」等でお調べいただければ、すぐに欲しい
情報が見つかると思われます。
また、</t>
    </r>
    <r>
      <rPr>
        <b/>
        <sz val="10"/>
        <color theme="1"/>
        <rFont val="メイリオ"/>
        <family val="3"/>
        <charset val="128"/>
      </rPr>
      <t xml:space="preserve">Ｋセル以後のセルにつきましては、変更を加えないようご注意ください。複雑な関数プログラムが入っており、誤操作で変更を加えますと、ファイルの使用ができなくなる場合がございます。
</t>
    </r>
    <r>
      <rPr>
        <sz val="10"/>
        <color theme="1"/>
        <rFont val="メイリオ"/>
        <family val="3"/>
        <charset val="128"/>
      </rPr>
      <t xml:space="preserve">学習の中で、疑問点等が生じましたら、条文等でご確認ください。
ご自身で解決できない場合には、弊社の以下のメールアドレスまでお問い合わせください。
ご質問専用メールアドレス：　imai@imai-academy.net
</t>
    </r>
    <rPh sb="0" eb="2">
      <t>ガクシュウ</t>
    </rPh>
    <rPh sb="3" eb="5">
      <t>シュウリョウ</t>
    </rPh>
    <rPh sb="15" eb="17">
      <t>ホゾン</t>
    </rPh>
    <rPh sb="37" eb="39">
      <t>ウワガ</t>
    </rPh>
    <rPh sb="40" eb="42">
      <t>ホゾン</t>
    </rPh>
    <rPh sb="71" eb="73">
      <t>ウワガ</t>
    </rPh>
    <rPh sb="74" eb="76">
      <t>ホゾン</t>
    </rPh>
    <rPh sb="79" eb="81">
      <t>カノウ</t>
    </rPh>
    <rPh sb="86" eb="88">
      <t>ナマエ</t>
    </rPh>
    <rPh sb="89" eb="91">
      <t>ヘンコウ</t>
    </rPh>
    <rPh sb="93" eb="95">
      <t>ホゾン</t>
    </rPh>
    <rPh sb="97" eb="99">
      <t>バアイ</t>
    </rPh>
    <rPh sb="108" eb="110">
      <t>ナマエ</t>
    </rPh>
    <rPh sb="114" eb="116">
      <t>ホゾン</t>
    </rPh>
    <rPh sb="119" eb="121">
      <t>センタク</t>
    </rPh>
    <rPh sb="128" eb="130">
      <t>ナマエ</t>
    </rPh>
    <rPh sb="131" eb="133">
      <t>ホゾン</t>
    </rPh>
    <rPh sb="133" eb="134">
      <t>サキ</t>
    </rPh>
    <rPh sb="135" eb="137">
      <t>カクニン</t>
    </rPh>
    <rPh sb="138" eb="139">
      <t>ウエ</t>
    </rPh>
    <rPh sb="141" eb="143">
      <t>ホゾン</t>
    </rPh>
    <rPh sb="148" eb="149">
      <t>オ</t>
    </rPh>
    <rPh sb="166" eb="168">
      <t>ジシン</t>
    </rPh>
    <rPh sb="177" eb="178">
      <t>ヒ</t>
    </rPh>
    <rPh sb="182" eb="184">
      <t>フトジ</t>
    </rPh>
    <rPh sb="194" eb="196">
      <t>ヘンコウ</t>
    </rPh>
    <rPh sb="197" eb="198">
      <t>イロ</t>
    </rPh>
    <rPh sb="198" eb="199">
      <t>ヌ</t>
    </rPh>
    <rPh sb="200" eb="201">
      <t>トウ</t>
    </rPh>
    <rPh sb="202" eb="204">
      <t>サマザマ</t>
    </rPh>
    <rPh sb="205" eb="207">
      <t>ベンリ</t>
    </rPh>
    <rPh sb="208" eb="210">
      <t>キノウ</t>
    </rPh>
    <rPh sb="225" eb="227">
      <t>キホン</t>
    </rPh>
    <rPh sb="227" eb="229">
      <t>ソウサ</t>
    </rPh>
    <rPh sb="235" eb="236">
      <t>ト</t>
    </rPh>
    <rPh sb="237" eb="238">
      <t>ア</t>
    </rPh>
    <rPh sb="243" eb="245">
      <t>エンリョ</t>
    </rPh>
    <rPh sb="253" eb="254">
      <t>シ</t>
    </rPh>
    <rPh sb="260" eb="262">
      <t>ソウサ</t>
    </rPh>
    <rPh sb="262" eb="264">
      <t>ホウホウ</t>
    </rPh>
    <rPh sb="265" eb="267">
      <t>キノウ</t>
    </rPh>
    <rPh sb="276" eb="277">
      <t>ウエ</t>
    </rPh>
    <rPh sb="278" eb="280">
      <t>コウカイ</t>
    </rPh>
    <rPh sb="297" eb="299">
      <t>ホウホウ</t>
    </rPh>
    <rPh sb="300" eb="301">
      <t>トウ</t>
    </rPh>
    <rPh sb="303" eb="304">
      <t>シラ</t>
    </rPh>
    <rPh sb="315" eb="316">
      <t>ホ</t>
    </rPh>
    <rPh sb="319" eb="321">
      <t>ジョウホウ</t>
    </rPh>
    <rPh sb="322" eb="323">
      <t>ミ</t>
    </rPh>
    <rPh sb="327" eb="328">
      <t>オモ</t>
    </rPh>
    <rPh sb="341" eb="343">
      <t>イゴ</t>
    </rPh>
    <rPh sb="354" eb="356">
      <t>ヘンコウ</t>
    </rPh>
    <rPh sb="357" eb="358">
      <t>クワ</t>
    </rPh>
    <rPh sb="364" eb="366">
      <t>チュウイ</t>
    </rPh>
    <rPh sb="371" eb="373">
      <t>フクザツ</t>
    </rPh>
    <rPh sb="374" eb="376">
      <t>カンスウ</t>
    </rPh>
    <rPh sb="382" eb="383">
      <t>ハイ</t>
    </rPh>
    <rPh sb="388" eb="391">
      <t>ゴソウサ</t>
    </rPh>
    <rPh sb="392" eb="394">
      <t>ヘンコウ</t>
    </rPh>
    <rPh sb="395" eb="396">
      <t>クワ</t>
    </rPh>
    <rPh sb="406" eb="408">
      <t>シヨウ</t>
    </rPh>
    <rPh sb="415" eb="417">
      <t>バアイ</t>
    </rPh>
    <rPh sb="426" eb="428">
      <t>ガクシュウ</t>
    </rPh>
    <rPh sb="429" eb="430">
      <t>ナカ</t>
    </rPh>
    <rPh sb="432" eb="434">
      <t>ギモン</t>
    </rPh>
    <rPh sb="434" eb="435">
      <t>テン</t>
    </rPh>
    <rPh sb="435" eb="436">
      <t>トウ</t>
    </rPh>
    <rPh sb="437" eb="438">
      <t>ショウ</t>
    </rPh>
    <rPh sb="444" eb="446">
      <t>ジョウブン</t>
    </rPh>
    <rPh sb="446" eb="447">
      <t>トウ</t>
    </rPh>
    <rPh sb="449" eb="451">
      <t>カクニン</t>
    </rPh>
    <rPh sb="458" eb="460">
      <t>ジシン</t>
    </rPh>
    <rPh sb="461" eb="463">
      <t>カイケツ</t>
    </rPh>
    <rPh sb="467" eb="469">
      <t>バアイ</t>
    </rPh>
    <rPh sb="472" eb="474">
      <t>ヘイシャ</t>
    </rPh>
    <rPh sb="475" eb="477">
      <t>イカ</t>
    </rPh>
    <rPh sb="488" eb="489">
      <t>ト</t>
    </rPh>
    <rPh sb="490" eb="491">
      <t>ア</t>
    </rPh>
    <rPh sb="501" eb="503">
      <t>シツモン</t>
    </rPh>
    <rPh sb="503" eb="505">
      <t>センヨウ</t>
    </rPh>
    <phoneticPr fontId="14"/>
  </si>
  <si>
    <t>法人が業として他人の就業に介入して利益を得た場合，労働基準法第6条違反が成立するのは利益を得た法人に限定され，法人のために違反行為を計画し，かつ実行した従業員については，その者が現実に利益を得ていなければ同条違反は成立しない。</t>
  </si>
  <si>
    <t>2025年度試験（労働基準法）　SPM-1</t>
    <rPh sb="4" eb="6">
      <t>ネンド</t>
    </rPh>
    <rPh sb="6" eb="8">
      <t>シケン</t>
    </rPh>
    <rPh sb="9" eb="13">
      <t>ロウドウキジュン</t>
    </rPh>
    <rPh sb="13" eb="14">
      <t>ホウ</t>
    </rPh>
    <phoneticPr fontId="2"/>
  </si>
  <si>
    <t>No</t>
    <phoneticPr fontId="61"/>
  </si>
  <si>
    <t>メモ練問題</t>
    <rPh sb="2" eb="3">
      <t>ネリ</t>
    </rPh>
    <rPh sb="3" eb="5">
      <t>モンダイ</t>
    </rPh>
    <phoneticPr fontId="61"/>
  </si>
  <si>
    <r>
      <t>正解（</t>
    </r>
    <r>
      <rPr>
        <b/>
        <sz val="12"/>
        <color rgb="FFFF0000"/>
        <rFont val="メイリオ"/>
        <family val="3"/>
        <charset val="128"/>
      </rPr>
      <t>非表示</t>
    </r>
    <r>
      <rPr>
        <b/>
        <sz val="12"/>
        <color theme="1"/>
        <rFont val="メイリオ"/>
        <family val="3"/>
        <charset val="128"/>
      </rPr>
      <t>に）</t>
    </r>
    <rPh sb="0" eb="2">
      <t>セイカイ</t>
    </rPh>
    <rPh sb="3" eb="6">
      <t>ヒヒョウジ</t>
    </rPh>
    <phoneticPr fontId="61"/>
  </si>
  <si>
    <t>解答欄</t>
    <rPh sb="0" eb="3">
      <t>カイトウラン</t>
    </rPh>
    <phoneticPr fontId="61"/>
  </si>
  <si>
    <t>判定</t>
    <rPh sb="0" eb="2">
      <t>ハンテイ</t>
    </rPh>
    <phoneticPr fontId="61"/>
  </si>
  <si>
    <t>A</t>
    <phoneticPr fontId="61"/>
  </si>
  <si>
    <t>B</t>
    <phoneticPr fontId="61"/>
  </si>
  <si>
    <t>C</t>
    <phoneticPr fontId="61"/>
  </si>
  <si>
    <r>
      <t>自由メモ覧（</t>
    </r>
    <r>
      <rPr>
        <b/>
        <sz val="12"/>
        <color rgb="FFFF0000"/>
        <rFont val="メイリオ"/>
        <family val="3"/>
        <charset val="128"/>
      </rPr>
      <t>非表示</t>
    </r>
    <r>
      <rPr>
        <b/>
        <sz val="12"/>
        <color theme="1"/>
        <rFont val="メイリオ"/>
        <family val="3"/>
        <charset val="128"/>
      </rPr>
      <t>に）</t>
    </r>
    <rPh sb="0" eb="2">
      <t>ジユウ</t>
    </rPh>
    <rPh sb="4" eb="5">
      <t>ラン</t>
    </rPh>
    <rPh sb="6" eb="9">
      <t>ヒヒョウジ</t>
    </rPh>
    <phoneticPr fontId="61"/>
  </si>
  <si>
    <t>労働条件は、労働者と使用者が、【A】の立場において決定すべきものである。労働者及び使用者は、労働【B】、就業規則及び労働【C】を遵守し、誠実に各々その義務を履行しなければならない。</t>
    <phoneticPr fontId="14"/>
  </si>
  <si>
    <t>使用者は、労働契約の締結に際し、労働者に対して【A】、【B】その他の【C】を明示しなければならない。この場合において、【A】及び【B】に関する事項その他の厚生労働省令で定める方法により明示しなければならない。　</t>
    <rPh sb="84" eb="85">
      <t>サダ</t>
    </rPh>
    <rPh sb="87" eb="89">
      <t>ホウホウ</t>
    </rPh>
    <rPh sb="92" eb="94">
      <t>メイジ</t>
    </rPh>
    <phoneticPr fontId="14"/>
  </si>
  <si>
    <t>法第9条に定める「労働者」とは、職業の種類を問わず、【A】に使用される者で、【B】を支払われる者をいうが、この定義に該当する場合でも、法人に雇われ、その役職員の家庭において、その家族の【C】の下で家事一般に従事している者には労働基準法は適用されない。</t>
    <rPh sb="0" eb="1">
      <t>ホウ</t>
    </rPh>
    <rPh sb="1" eb="2">
      <t>ダイ</t>
    </rPh>
    <rPh sb="19" eb="21">
      <t>シュルイ</t>
    </rPh>
    <phoneticPr fontId="14"/>
  </si>
  <si>
    <t>労働基準法に定める「使用者」とは、【A】又は事業の【B】その他その事業の労働者に関する事項について、【A】のために行為をする【C】をいう。</t>
    <phoneticPr fontId="14"/>
  </si>
  <si>
    <t>労働基準法は、同法の定める基準に【A】労働条件を定める労働契約は、その部分については【B】とするだけでなく、【B】となった部分を同法所定の基準で【C】することも定めている。</t>
    <phoneticPr fontId="14"/>
  </si>
  <si>
    <t>労働者が希望すれば電磁的方法による明示も可能（E-mail、FAX等）</t>
    <rPh sb="0" eb="3">
      <t>ロウドウシャ</t>
    </rPh>
    <rPh sb="4" eb="6">
      <t>キボウ</t>
    </rPh>
    <rPh sb="9" eb="12">
      <t>デンジテキ</t>
    </rPh>
    <rPh sb="12" eb="14">
      <t>ホウホウ</t>
    </rPh>
    <rPh sb="17" eb="19">
      <t>メイジ</t>
    </rPh>
    <rPh sb="20" eb="22">
      <t>カノウ</t>
    </rPh>
    <rPh sb="33" eb="34">
      <t>ナド</t>
    </rPh>
    <phoneticPr fontId="14"/>
  </si>
  <si>
    <t>労働契約の締結に際し提示された労働条件が事実と【A】しているため、労働者が労働契約を【B】した場合、当該【B】により労働契約は、【C】消滅させる効果が生じる。</t>
    <phoneticPr fontId="14"/>
  </si>
  <si>
    <t>使用者は、労働者が【A】し、又は疾病にかかり療養のため休業する期間及びその後の【B】は、【C】を支払う場合、又は天災事変その他やむを得ない事由のために事業の継続が不可能となりその理由について行政官庁の認定を受けた場合を除き、労働者を解雇してはならない。</t>
    <rPh sb="56" eb="60">
      <t>テンサイジヘン</t>
    </rPh>
    <phoneticPr fontId="14"/>
  </si>
  <si>
    <t>法第19条1項に定める【A】の女性に関する解雇制限について、同条に定める除外事由が存在しない状況において、産後【B】を経過しても休業している女性の場合については、その【B】及びその後の【C】が解雇してはならない期間となる。</t>
    <phoneticPr fontId="14"/>
  </si>
  <si>
    <t>使用者は、労働者を解雇しようとする場合においては、少なくとも【A】前にその予告をしなければならないが、予告期間の計算は【B】で計算されるので、その間の休業日は解雇予告期間に【C】。</t>
    <rPh sb="83" eb="85">
      <t>キカン</t>
    </rPh>
    <phoneticPr fontId="14"/>
  </si>
  <si>
    <t>同意を与えた後の退職は任意退職となる。同意を与えなければ解雇となる。</t>
    <rPh sb="0" eb="2">
      <t>ドウイ</t>
    </rPh>
    <rPh sb="3" eb="4">
      <t>アタ</t>
    </rPh>
    <rPh sb="6" eb="7">
      <t>アト</t>
    </rPh>
    <rPh sb="8" eb="10">
      <t>タイショク</t>
    </rPh>
    <rPh sb="11" eb="13">
      <t>ニンイ</t>
    </rPh>
    <rPh sb="13" eb="15">
      <t>タイショク</t>
    </rPh>
    <rPh sb="19" eb="21">
      <t>ドウイ</t>
    </rPh>
    <rPh sb="22" eb="23">
      <t>アタ</t>
    </rPh>
    <rPh sb="28" eb="30">
      <t>カイコ</t>
    </rPh>
    <phoneticPr fontId="14"/>
  </si>
  <si>
    <t>使用者は、あらかじめ第三者と謀り、労働者の就業を妨げることを目的として、労働者の国籍、【A】、【B】若しくは【C】に関する通信をしてはならない。　</t>
    <rPh sb="40" eb="42">
      <t>コクセキ</t>
    </rPh>
    <rPh sb="50" eb="51">
      <t>モ</t>
    </rPh>
    <rPh sb="58" eb="59">
      <t>カン</t>
    </rPh>
    <rPh sb="61" eb="63">
      <t>ツウシン</t>
    </rPh>
    <phoneticPr fontId="14"/>
  </si>
  <si>
    <t>信条</t>
    <rPh sb="0" eb="2">
      <t>シンジョウ</t>
    </rPh>
    <phoneticPr fontId="14"/>
  </si>
  <si>
    <t>社会的身分</t>
    <rPh sb="0" eb="3">
      <t>シャカイテキ</t>
    </rPh>
    <rPh sb="3" eb="5">
      <t>ミブン</t>
    </rPh>
    <phoneticPr fontId="14"/>
  </si>
  <si>
    <t>労働組合運動</t>
    <rPh sb="0" eb="4">
      <t>ロウドウクミアイ</t>
    </rPh>
    <rPh sb="4" eb="6">
      <t>ウンドウ</t>
    </rPh>
    <phoneticPr fontId="14"/>
  </si>
  <si>
    <t>使用者は、労働者の【A】の場合において、権利者の請求があった場合においては、【B】以内に賃金を支払い、積立金、保証金、貯蓄金その他の名称の如何を問わず、労働者の権利に属する【C】を返還しなければならない。</t>
    <rPh sb="44" eb="46">
      <t>チンギン</t>
    </rPh>
    <phoneticPr fontId="14"/>
  </si>
  <si>
    <t>死亡または退職</t>
    <rPh sb="0" eb="2">
      <t>シボウ</t>
    </rPh>
    <rPh sb="5" eb="7">
      <t>タイショク</t>
    </rPh>
    <phoneticPr fontId="14"/>
  </si>
  <si>
    <t>7日</t>
    <rPh sb="1" eb="2">
      <t>ヒ</t>
    </rPh>
    <phoneticPr fontId="14"/>
  </si>
  <si>
    <t>金品</t>
    <rPh sb="0" eb="2">
      <t>キンピン</t>
    </rPh>
    <phoneticPr fontId="14"/>
  </si>
  <si>
    <t>最低</t>
    <rPh sb="0" eb="2">
      <t>サイテイ</t>
    </rPh>
    <phoneticPr fontId="14"/>
  </si>
  <si>
    <t>低下</t>
    <rPh sb="0" eb="2">
      <t>テイカ</t>
    </rPh>
    <phoneticPr fontId="14"/>
  </si>
  <si>
    <t>対等</t>
    <rPh sb="0" eb="2">
      <t>タイトウ</t>
    </rPh>
    <phoneticPr fontId="14"/>
  </si>
  <si>
    <t>協約</t>
    <rPh sb="0" eb="2">
      <t>キョウヤク</t>
    </rPh>
    <phoneticPr fontId="14"/>
  </si>
  <si>
    <t>契約</t>
    <rPh sb="0" eb="2">
      <t>ケイヤク</t>
    </rPh>
    <phoneticPr fontId="14"/>
  </si>
  <si>
    <t>社会的身分</t>
    <rPh sb="0" eb="5">
      <t>シャカイテキミブン</t>
    </rPh>
    <phoneticPr fontId="14"/>
  </si>
  <si>
    <t>賃金</t>
    <rPh sb="0" eb="2">
      <t>チンギン</t>
    </rPh>
    <phoneticPr fontId="14"/>
  </si>
  <si>
    <t>強制</t>
    <rPh sb="0" eb="2">
      <t>キョウセイ</t>
    </rPh>
    <phoneticPr fontId="14"/>
  </si>
  <si>
    <t>業として</t>
    <rPh sb="0" eb="1">
      <t>ギョウ</t>
    </rPh>
    <phoneticPr fontId="14"/>
  </si>
  <si>
    <t>利益</t>
    <rPh sb="0" eb="2">
      <t>リエキ</t>
    </rPh>
    <phoneticPr fontId="14"/>
  </si>
  <si>
    <t>使用</t>
    <rPh sb="0" eb="2">
      <t>シヨウ</t>
    </rPh>
    <phoneticPr fontId="14"/>
  </si>
  <si>
    <t>人たるに値する生活</t>
    <rPh sb="0" eb="1">
      <t>ヒト</t>
    </rPh>
    <rPh sb="4" eb="5">
      <t>アタイ</t>
    </rPh>
    <rPh sb="7" eb="9">
      <t>セイカツ</t>
    </rPh>
    <phoneticPr fontId="14"/>
  </si>
  <si>
    <t>社会の一般通念</t>
    <rPh sb="0" eb="2">
      <t>シャカイ</t>
    </rPh>
    <rPh sb="3" eb="7">
      <t>イッパンツウネン</t>
    </rPh>
    <phoneticPr fontId="14"/>
  </si>
  <si>
    <t>対等の立場</t>
    <rPh sb="0" eb="2">
      <t>タイトウ</t>
    </rPh>
    <rPh sb="3" eb="5">
      <t>タチバ</t>
    </rPh>
    <phoneticPr fontId="14"/>
  </si>
  <si>
    <t>不平等</t>
    <rPh sb="0" eb="3">
      <t>フビョウドウ</t>
    </rPh>
    <phoneticPr fontId="14"/>
  </si>
  <si>
    <t>性別</t>
    <rPh sb="0" eb="2">
      <t>セイベツ</t>
    </rPh>
    <phoneticPr fontId="14"/>
  </si>
  <si>
    <t>無国籍者</t>
    <rPh sb="0" eb="3">
      <t>ムコクセキ</t>
    </rPh>
    <rPh sb="3" eb="4">
      <t>シャ</t>
    </rPh>
    <phoneticPr fontId="14"/>
  </si>
  <si>
    <t>二重国籍者</t>
  </si>
  <si>
    <t>法第3条は、労働者の国籍、信条、【A】又は社会的身分を理由として労働条件について差別的取扱いをすることを禁じている。国籍を理由とする差別の禁止には、【B】や【C】であることを理由にした差別的取扱いも含まれる。</t>
    <rPh sb="21" eb="26">
      <t>シャカイテキミブン</t>
    </rPh>
    <phoneticPr fontId="14"/>
  </si>
  <si>
    <t>有利</t>
    <rPh sb="0" eb="2">
      <t>ユウリ</t>
    </rPh>
    <phoneticPr fontId="14"/>
  </si>
  <si>
    <t>事実上</t>
    <rPh sb="0" eb="3">
      <t>ジジツジョウ</t>
    </rPh>
    <phoneticPr fontId="14"/>
  </si>
  <si>
    <t>300万円</t>
    <rPh sb="3" eb="5">
      <t>マンエン</t>
    </rPh>
    <phoneticPr fontId="14"/>
  </si>
  <si>
    <t>手数料</t>
    <rPh sb="0" eb="3">
      <t>テスウリョウ</t>
    </rPh>
    <phoneticPr fontId="14"/>
  </si>
  <si>
    <t>10年</t>
  </si>
  <si>
    <t>強制労働の禁止における労働関係は、【A】の労働関係が存在すると認められる場合であれば足りる。強制労働の禁止に違反した使用者は、「1年以上【B】以下の拘禁刑又は20万円以上【C】以下の罰金」に処せられる。</t>
    <rPh sb="74" eb="77">
      <t>コウキンケイ</t>
    </rPh>
    <phoneticPr fontId="14"/>
  </si>
  <si>
    <t>いかなる名称</t>
    <phoneticPr fontId="14"/>
  </si>
  <si>
    <t>「何人も、法律に基づいて許される場合の外、業として他人の就業に介入して利益を得てはならない。」の「利益」とは、【A】、報奨金、金銭以外の財物等の【B】足るかを問わず、また【C】かも問わない。</t>
    <rPh sb="59" eb="62">
      <t>ホウショウキン</t>
    </rPh>
    <rPh sb="63" eb="65">
      <t>キンセン</t>
    </rPh>
    <phoneticPr fontId="14"/>
  </si>
  <si>
    <t>有形無形</t>
    <rPh sb="0" eb="4">
      <t>ユウケイムケイ</t>
    </rPh>
    <phoneticPr fontId="14"/>
  </si>
  <si>
    <t>労働者派遣事業は中間搾取には該当しない。</t>
    <rPh sb="0" eb="3">
      <t>ロウドウシャ</t>
    </rPh>
    <rPh sb="3" eb="5">
      <t>ハケン</t>
    </rPh>
    <rPh sb="5" eb="7">
      <t>ジギョウ</t>
    </rPh>
    <rPh sb="8" eb="12">
      <t>チュウカンサクシュ</t>
    </rPh>
    <rPh sb="14" eb="16">
      <t>ガイトウ</t>
    </rPh>
    <phoneticPr fontId="14"/>
  </si>
  <si>
    <t>すべての</t>
    <phoneticPr fontId="14"/>
  </si>
  <si>
    <t>事業主</t>
    <phoneticPr fontId="14"/>
  </si>
  <si>
    <t>経営担当者</t>
    <phoneticPr fontId="14"/>
  </si>
  <si>
    <t>この法律で使用者とは、【A】又は事業の【B】その他その事業の労働者に関する事項について、事業主のために行為をする【C】者をいう。</t>
    <phoneticPr fontId="14"/>
  </si>
  <si>
    <t>労働の対償</t>
    <rPh sb="0" eb="2">
      <t>ロウドウ</t>
    </rPh>
    <rPh sb="3" eb="5">
      <t>タイショウ</t>
    </rPh>
    <phoneticPr fontId="14"/>
  </si>
  <si>
    <t>すべてのもの</t>
    <phoneticPr fontId="14"/>
  </si>
  <si>
    <t>以前</t>
    <rPh sb="0" eb="2">
      <t>イゼン</t>
    </rPh>
    <phoneticPr fontId="14"/>
  </si>
  <si>
    <t>賃金の総額</t>
    <rPh sb="0" eb="2">
      <t>チンギン</t>
    </rPh>
    <rPh sb="3" eb="5">
      <t>ソウガク</t>
    </rPh>
    <phoneticPr fontId="14"/>
  </si>
  <si>
    <t>この法律で平均賃金とは、これを算定すべき事由の発生した日【A】3カ月間にその労働者に対し支払われた【B】を、その期間の【C】で除した金額をいう。</t>
    <phoneticPr fontId="14"/>
  </si>
  <si>
    <t>達しない</t>
    <rPh sb="0" eb="1">
      <t>タッ</t>
    </rPh>
    <phoneticPr fontId="14"/>
  </si>
  <si>
    <t>無効</t>
    <rPh sb="0" eb="2">
      <t>ムコウ</t>
    </rPh>
    <phoneticPr fontId="14"/>
  </si>
  <si>
    <t>3</t>
    <phoneticPr fontId="14"/>
  </si>
  <si>
    <t>5</t>
    <phoneticPr fontId="14"/>
  </si>
  <si>
    <t>労働時間</t>
    <rPh sb="0" eb="4">
      <t>ロウドウジカン</t>
    </rPh>
    <phoneticPr fontId="14"/>
  </si>
  <si>
    <t>労働条件</t>
    <rPh sb="0" eb="4">
      <t>ロウドウジョウケン</t>
    </rPh>
    <phoneticPr fontId="14"/>
  </si>
  <si>
    <t>違約金</t>
    <rPh sb="0" eb="2">
      <t>イヤク</t>
    </rPh>
    <rPh sb="2" eb="3">
      <t>キン</t>
    </rPh>
    <phoneticPr fontId="14"/>
  </si>
  <si>
    <t>損害賠償額</t>
    <rPh sb="0" eb="5">
      <t>ソンガイバイショウガク</t>
    </rPh>
    <phoneticPr fontId="14"/>
  </si>
  <si>
    <t>公民としての権利</t>
    <rPh sb="0" eb="2">
      <t>コウミン</t>
    </rPh>
    <rPh sb="6" eb="8">
      <t>ケンリ</t>
    </rPh>
    <phoneticPr fontId="14"/>
  </si>
  <si>
    <t>公の職務</t>
    <rPh sb="0" eb="1">
      <t>オオヤケ</t>
    </rPh>
    <rPh sb="2" eb="4">
      <t>ショクム</t>
    </rPh>
    <phoneticPr fontId="14"/>
  </si>
  <si>
    <t>使用者は、労働者が労働時間中に、選挙権その他【A】を行使し、又は【B】を執行するために必要な時間を請求した場合に、これを拒むことはできないが、権利の行使又は【B】の執行に妨げがない限り、請求された【C】を変更することは許される。</t>
    <phoneticPr fontId="14"/>
  </si>
  <si>
    <t>事業又は事務所</t>
    <rPh sb="0" eb="3">
      <t>ジギョウマタ</t>
    </rPh>
    <rPh sb="4" eb="7">
      <t>ジムショ</t>
    </rPh>
    <phoneticPr fontId="14"/>
  </si>
  <si>
    <t>指揮命令</t>
    <rPh sb="0" eb="4">
      <t>シキメイレイ</t>
    </rPh>
    <phoneticPr fontId="14"/>
  </si>
  <si>
    <t>事業主</t>
    <rPh sb="0" eb="3">
      <t>ジギョウヌシ</t>
    </rPh>
    <phoneticPr fontId="14"/>
  </si>
  <si>
    <t>経営担当者</t>
    <rPh sb="0" eb="5">
      <t>ケイエイタントウシャ</t>
    </rPh>
    <phoneticPr fontId="14"/>
  </si>
  <si>
    <t>すべての者</t>
    <rPh sb="4" eb="5">
      <t>モノ</t>
    </rPh>
    <phoneticPr fontId="14"/>
  </si>
  <si>
    <t>使用者は、労働契約の不履行について【A】を定め、又は【B】を【C】する契約をしてはならない。</t>
    <phoneticPr fontId="14"/>
  </si>
  <si>
    <t>予定</t>
    <phoneticPr fontId="14"/>
  </si>
  <si>
    <t>補充</t>
    <rPh sb="0" eb="2">
      <t>ホジュウ</t>
    </rPh>
    <phoneticPr fontId="14"/>
  </si>
  <si>
    <t>期間の定めのある労働契約</t>
    <rPh sb="0" eb="2">
      <t>キカン</t>
    </rPh>
    <rPh sb="3" eb="4">
      <t>サダ</t>
    </rPh>
    <rPh sb="8" eb="12">
      <t>ロウドウケイヤク</t>
    </rPh>
    <phoneticPr fontId="14"/>
  </si>
  <si>
    <t>使用者は、【A】であって当該労働契約の期間の満了後に当該労働契約を更新する場合があるものの締結の際に、労働者に対して、【A】を【B】する場合の基準に関する事項を、【C】により明示しなければならない。</t>
    <phoneticPr fontId="14"/>
  </si>
  <si>
    <t>更新</t>
    <phoneticPr fontId="14"/>
  </si>
  <si>
    <t>書面の交付</t>
    <rPh sb="3" eb="5">
      <t>コウフ</t>
    </rPh>
    <phoneticPr fontId="14"/>
  </si>
  <si>
    <t>相違</t>
    <rPh sb="0" eb="2">
      <t>ソウイ</t>
    </rPh>
    <phoneticPr fontId="14"/>
  </si>
  <si>
    <t>解除</t>
    <rPh sb="0" eb="2">
      <t>カイジョ</t>
    </rPh>
    <phoneticPr fontId="14"/>
  </si>
  <si>
    <t>将来に向かって</t>
    <rPh sb="0" eb="2">
      <t>ショウライ</t>
    </rPh>
    <rPh sb="3" eb="4">
      <t>ム</t>
    </rPh>
    <phoneticPr fontId="14"/>
  </si>
  <si>
    <t>業務上負傷</t>
    <rPh sb="0" eb="3">
      <t>ギョウムジョウ</t>
    </rPh>
    <rPh sb="3" eb="5">
      <t>フショウ</t>
    </rPh>
    <phoneticPr fontId="14"/>
  </si>
  <si>
    <t>30日間</t>
    <rPh sb="2" eb="3">
      <t>ヒ</t>
    </rPh>
    <rPh sb="3" eb="4">
      <t>アイダ</t>
    </rPh>
    <phoneticPr fontId="14"/>
  </si>
  <si>
    <t>打切補償</t>
    <rPh sb="0" eb="1">
      <t>ウ</t>
    </rPh>
    <rPh sb="1" eb="2">
      <t>キ</t>
    </rPh>
    <rPh sb="2" eb="4">
      <t>ホショウ</t>
    </rPh>
    <phoneticPr fontId="14"/>
  </si>
  <si>
    <t>産前産後</t>
    <rPh sb="0" eb="2">
      <t>サンゼン</t>
    </rPh>
    <rPh sb="2" eb="4">
      <t>サンゴ</t>
    </rPh>
    <phoneticPr fontId="14"/>
  </si>
  <si>
    <t>8週間</t>
    <rPh sb="1" eb="3">
      <t>シュウカン</t>
    </rPh>
    <phoneticPr fontId="14"/>
  </si>
  <si>
    <t>暦日</t>
    <rPh sb="0" eb="2">
      <t>レキジツ</t>
    </rPh>
    <phoneticPr fontId="14"/>
  </si>
  <si>
    <t>含まれる</t>
    <rPh sb="0" eb="1">
      <t>フク</t>
    </rPh>
    <phoneticPr fontId="14"/>
  </si>
  <si>
    <t>自由な判断</t>
    <rPh sb="0" eb="2">
      <t>ジユウ</t>
    </rPh>
    <rPh sb="3" eb="5">
      <t>ハンダン</t>
    </rPh>
    <phoneticPr fontId="14"/>
  </si>
  <si>
    <t>即時解雇</t>
    <rPh sb="0" eb="4">
      <t>ソクジカイコ</t>
    </rPh>
    <phoneticPr fontId="14"/>
  </si>
  <si>
    <t>解雇予告の意思表示は、労働者が具体的事情の下に【A】によって同意を与えた場合には、取り消すことができる。【B】違反の労働契約のもとに就労していた児童については、【C】しなければならない。</t>
    <rPh sb="15" eb="18">
      <t>グタイテキ</t>
    </rPh>
    <phoneticPr fontId="14"/>
  </si>
  <si>
    <t>最低年齢</t>
    <phoneticPr fontId="14"/>
  </si>
  <si>
    <t>試みの使用期間中</t>
    <rPh sb="0" eb="1">
      <t>ココロ</t>
    </rPh>
    <rPh sb="3" eb="5">
      <t>シヨウ</t>
    </rPh>
    <rPh sb="5" eb="7">
      <t>キカン</t>
    </rPh>
    <rPh sb="7" eb="8">
      <t>ナカ</t>
    </rPh>
    <phoneticPr fontId="14"/>
  </si>
  <si>
    <t>されない</t>
    <phoneticPr fontId="14"/>
  </si>
  <si>
    <t>【A】の労働者を、雇入れの日から起算して【B】に解雇する場合は、解雇の予告について定める法第20条の規定は適用【C】。</t>
    <phoneticPr fontId="14"/>
  </si>
  <si>
    <t>使用期間</t>
    <rPh sb="0" eb="2">
      <t>シヨウ</t>
    </rPh>
    <rPh sb="2" eb="4">
      <t>キカン</t>
    </rPh>
    <phoneticPr fontId="14"/>
  </si>
  <si>
    <t>労働者が、退職の場合において、【A】、業務の種頬、その事業における【B】、賃金又は退職の事由（【C】の場合は、その理由を含む。）について証明書を請求した場合においては、使用者は、遅滞なく、これを交付しなければならない。</t>
    <rPh sb="27" eb="29">
      <t>ジギョウ</t>
    </rPh>
    <rPh sb="89" eb="91">
      <t>チタイ</t>
    </rPh>
    <phoneticPr fontId="14"/>
  </si>
  <si>
    <t>地位</t>
    <rPh sb="0" eb="2">
      <t>チイ</t>
    </rPh>
    <phoneticPr fontId="14"/>
  </si>
  <si>
    <t>使用者は、労働者が【A】負傷し、又は疾病にかかり療養のために休業する期間及びその後30日間並びに【B】の女性が法第65条の規定によって休業する期間及びその後30日間は、【C】してはならない。</t>
    <phoneticPr fontId="14"/>
  </si>
  <si>
    <t>解雇</t>
    <phoneticPr fontId="14"/>
  </si>
  <si>
    <t>産前産後</t>
    <rPh sb="0" eb="4">
      <t>サンゼンサンゴ</t>
    </rPh>
    <phoneticPr fontId="14"/>
  </si>
  <si>
    <t>業務上</t>
    <rPh sb="0" eb="3">
      <t>ギョウムジョウ</t>
    </rPh>
    <phoneticPr fontId="14"/>
  </si>
  <si>
    <t>30</t>
    <phoneticPr fontId="14"/>
  </si>
  <si>
    <t>平均賃金</t>
    <rPh sb="0" eb="4">
      <t>ヘイキンチンギン</t>
    </rPh>
    <phoneticPr fontId="14"/>
  </si>
  <si>
    <t>20</t>
    <phoneticPr fontId="14"/>
  </si>
  <si>
    <t>使用者は、労働者を解雇しようとする場合においては、少くとも【A】日前にその予告をしなければならない。【A】日前に予告をしない使用者は、【A】日分以上の【B】を支払わなければならない。解雇日の10日前に解雇を予告した場合の解雇予告手当はは、平均賃金の【C】日分となる。</t>
    <rPh sb="32" eb="33">
      <t>ヒ</t>
    </rPh>
    <rPh sb="70" eb="71">
      <t>ヒ</t>
    </rPh>
    <rPh sb="110" eb="116">
      <t>カイコヨコクテアテ</t>
    </rPh>
    <rPh sb="127" eb="128">
      <t>ヒ</t>
    </rPh>
    <rPh sb="128" eb="129">
      <t>ブン</t>
    </rPh>
    <phoneticPr fontId="14"/>
  </si>
  <si>
    <t>国籍</t>
    <rPh sb="0" eb="2">
      <t>コクセキ</t>
    </rPh>
    <phoneticPr fontId="14"/>
  </si>
  <si>
    <t>使用者は、あらかじめ第三者と謀り、労働者の就業を妨げることを目的として、労働者の【A】、信条、社会的身分若しくは【B】に関する通信をし、又は第1項及び第2項の証明書〔退職時等の証明書〕に【C】を記入してはならない。</t>
    <phoneticPr fontId="14"/>
  </si>
  <si>
    <t>直接労働者</t>
    <phoneticPr fontId="14"/>
  </si>
  <si>
    <t>賃金は、【A】で、【B】に、その全額を支払わなければならない。賃金は、【C】1回以上、一定の期日を定めて支払わなければならない。</t>
    <phoneticPr fontId="14"/>
  </si>
  <si>
    <t>毎月</t>
    <rPh sb="0" eb="2">
      <t>マイツキ</t>
    </rPh>
    <phoneticPr fontId="14"/>
  </si>
  <si>
    <t>通貨</t>
    <rPh sb="0" eb="2">
      <t>ツウカ</t>
    </rPh>
    <phoneticPr fontId="14"/>
  </si>
  <si>
    <t>出産</t>
    <rPh sb="0" eb="2">
      <t>シュッサン</t>
    </rPh>
    <phoneticPr fontId="14"/>
  </si>
  <si>
    <t>非常</t>
    <phoneticPr fontId="14"/>
  </si>
  <si>
    <t>使用者は、労働者が【A】、疾病、災害その他厚生労働省令で定める【B】の場合の費用に充てるために請求する場合においては、支払期日前であっても、【C】の労働に対する賃金を支払わなければならない。</t>
    <phoneticPr fontId="14"/>
  </si>
  <si>
    <t>既往</t>
    <rPh sb="0" eb="2">
      <t>キオウ</t>
    </rPh>
    <phoneticPr fontId="14"/>
  </si>
  <si>
    <t>使用者の責め</t>
  </si>
  <si>
    <t>【A】に帰すべき事由による休業の場合においては、使用者は、休業期間中当該労働者に、その【B】の100分の【C】以上の手当を支払わなければならない。</t>
    <phoneticPr fontId="14"/>
  </si>
  <si>
    <t>60</t>
    <phoneticPr fontId="14"/>
  </si>
  <si>
    <t>40</t>
    <phoneticPr fontId="14"/>
  </si>
  <si>
    <t>除き</t>
    <phoneticPr fontId="14"/>
  </si>
  <si>
    <t>8</t>
    <phoneticPr fontId="14"/>
  </si>
  <si>
    <t>期間の定め</t>
  </si>
  <si>
    <t>労働契約は、【A】のないものを除き、一定の事業の完了に必要な期間を定めるもののほかは、【B】年（一定の労働契約にあっては、【C】年）を超える期間について締結してはならない。</t>
    <rPh sb="18" eb="20">
      <t>イッテイ</t>
    </rPh>
    <rPh sb="48" eb="50">
      <t>イッテイ</t>
    </rPh>
    <phoneticPr fontId="14"/>
  </si>
  <si>
    <t>給料</t>
  </si>
  <si>
    <t>この法律で賃金とは、賃金、【A】、手当、賞与その他名称の如何を問わず、【B】として使用者が労働者に支払う【C】をいう。</t>
    <phoneticPr fontId="14"/>
  </si>
  <si>
    <t>労働基準法で定める労働条件の基準は【A】のものであるから、【B】は、この基準を理由として労働条件を【C】させてはならないことはもとより、その向上を図るように努めなければならない。</t>
    <rPh sb="0" eb="4">
      <t>ロウドウキジュン</t>
    </rPh>
    <rPh sb="4" eb="5">
      <t>ホウ</t>
    </rPh>
    <phoneticPr fontId="14"/>
  </si>
  <si>
    <t>女性</t>
  </si>
  <si>
    <t>使用者は、労働者の国籍、信条又は【A】を理由として、賃金、労働時間その他の労働条件について、差別的取扱をしてはならない。使用者は、労働者が【B】であることを理由として、【C】について、男性と差別的取扱いをしてはならない。</t>
    <phoneticPr fontId="14"/>
  </si>
  <si>
    <t>精神</t>
    <rPh sb="0" eb="2">
      <t>セイシン</t>
    </rPh>
    <phoneticPr fontId="14"/>
  </si>
  <si>
    <t>身体</t>
    <phoneticPr fontId="14"/>
  </si>
  <si>
    <t>使用者は、暴行、脅迫、監禁その他【A】又【B】の自由を不当に拘束する手段によって、労働者の意思に反して労働を【C】してはならない。</t>
    <rPh sb="19" eb="20">
      <t>マタ</t>
    </rPh>
    <phoneticPr fontId="14"/>
  </si>
  <si>
    <t>何人</t>
  </si>
  <si>
    <t>【A】も、法律に基づいて許される場合の外、【B】他人の就業に介入して【C】を得てはならない。</t>
    <phoneticPr fontId="14"/>
  </si>
  <si>
    <t>職業の種類</t>
  </si>
  <si>
    <t>労働基準法で「労働者」とは、【A】を問わず、事業又は事務所に【B】される者で、【C】を支払われる者をいう。</t>
    <rPh sb="0" eb="4">
      <t>ロウドウキジュン</t>
    </rPh>
    <rPh sb="4" eb="5">
      <t>ホウ</t>
    </rPh>
    <phoneticPr fontId="14"/>
  </si>
  <si>
    <t>労働基準法第1条にいう【A】には、労働者の標準家族の生活も【B】て考えることとされているが、この「標準家族」の範囲は、【C】によって理解されるべきものであるとされている。</t>
    <rPh sb="0" eb="4">
      <t>ロウドウキジュン</t>
    </rPh>
    <rPh sb="4" eb="5">
      <t>ホウ</t>
    </rPh>
    <phoneticPr fontId="14"/>
  </si>
  <si>
    <t>含め</t>
  </si>
  <si>
    <t>条件</t>
  </si>
  <si>
    <t>「労働【A】は、労働者と使用者が、【B】において決定すべきである。」との理念を明らかにした理由は、概念的には対等者である労働者と使用者との間にある現実の力関係の【C】を解決することが、労働基準法の重要な視点であることにある。</t>
    <rPh sb="69" eb="70">
      <t>アイダ</t>
    </rPh>
    <phoneticPr fontId="14"/>
  </si>
  <si>
    <t>使用者は、労働者に、休憩時間を除き1週間について【A】時間を超えて、労働させてはならない。使用者は、1週間の各日については、労働者に、休憩時間を【B】、1日について【C】時間を超えて、労働させてはならない。</t>
    <phoneticPr fontId="14"/>
  </si>
  <si>
    <t>賃金を【A】で支払うことができる旨の【B】の定めがある場合には、当該【B】の適用を【C】労働者について、賃金を【A】で支払うことができる。</t>
    <phoneticPr fontId="14"/>
  </si>
  <si>
    <t>賃金にあたる【A】放棄の効力について、労働者が賃金にあたる【A】を放棄する旨の意思表示をした場合、それが【B】に基づくものであると認めるに足る合理的な理由が客観的に存在するときは、当該意思表示は【C】であるとするのが、最高裁判所の判例である。</t>
    <phoneticPr fontId="14"/>
  </si>
  <si>
    <t>労働協約</t>
    <rPh sb="0" eb="4">
      <t>ロウドウキョウヤク</t>
    </rPh>
    <phoneticPr fontId="14"/>
  </si>
  <si>
    <t>就業規則</t>
    <rPh sb="0" eb="4">
      <t>シュウギョウキソク</t>
    </rPh>
    <phoneticPr fontId="14"/>
  </si>
  <si>
    <t>臨時に支払われる賃金</t>
    <rPh sb="0" eb="2">
      <t>リンジ</t>
    </rPh>
    <rPh sb="3" eb="5">
      <t>シハラ</t>
    </rPh>
    <rPh sb="8" eb="10">
      <t>チンギン</t>
    </rPh>
    <phoneticPr fontId="14"/>
  </si>
  <si>
    <t>【A】、【B】、労働契約等によってあらかじめ支給条件が明確である場合の退職手当は、法第11条に定める賃金であり、法第24条2項の【C】にあたる。</t>
    <rPh sb="8" eb="12">
      <t>ロウドウケイヤク</t>
    </rPh>
    <phoneticPr fontId="14"/>
  </si>
  <si>
    <t>算入されない</t>
    <rPh sb="0" eb="2">
      <t>サンニュウ</t>
    </rPh>
    <phoneticPr fontId="14"/>
  </si>
  <si>
    <t>３箇月</t>
    <rPh sb="1" eb="3">
      <t>カゲツ</t>
    </rPh>
    <phoneticPr fontId="14"/>
  </si>
  <si>
    <t>平均賃金とは、これを算定すべき事由の発禁生した日以前【A】間にその労働者に支払われた【B】を、その期間の総日数で除した金額をいい、年に2回6箇月ごとに支給される賞与が当該【A】の期間内に支給されていた場合は、【B】に【C】。</t>
    <rPh sb="23" eb="24">
      <t>ヒ</t>
    </rPh>
    <rPh sb="52" eb="55">
      <t>ソウニッスウ</t>
    </rPh>
    <rPh sb="70" eb="72">
      <t>カゲツ</t>
    </rPh>
    <phoneticPr fontId="14"/>
  </si>
  <si>
    <t>ある会社で【A】により6箇月ごとに6箇月分の通勤定期乗車券を購入し、それを労働者に支給している。この定期乗車券は、法第11条に規定する賃金であり、【B】として認められるから、平均賃金算定の基礎に【C】。</t>
    <rPh sb="12" eb="14">
      <t>カゲツ</t>
    </rPh>
    <rPh sb="18" eb="20">
      <t>カゲツ</t>
    </rPh>
    <phoneticPr fontId="14"/>
  </si>
  <si>
    <t>各月分の賃金の前払い</t>
    <rPh sb="0" eb="3">
      <t>カクツキブン</t>
    </rPh>
    <rPh sb="4" eb="6">
      <t>チンギン</t>
    </rPh>
    <rPh sb="7" eb="9">
      <t>マエバラ</t>
    </rPh>
    <phoneticPr fontId="14"/>
  </si>
  <si>
    <t>加えなければならない</t>
    <rPh sb="0" eb="1">
      <t>クワ</t>
    </rPh>
    <phoneticPr fontId="14"/>
  </si>
  <si>
    <t>通貨以外のもの</t>
    <rPh sb="0" eb="4">
      <t>ツウカイガイ</t>
    </rPh>
    <phoneticPr fontId="14"/>
  </si>
  <si>
    <t>受けない労働者を除く</t>
    <rPh sb="0" eb="1">
      <t>ウ</t>
    </rPh>
    <rPh sb="4" eb="7">
      <t>ロウドウシャ</t>
    </rPh>
    <rPh sb="8" eb="9">
      <t>ノゾ</t>
    </rPh>
    <phoneticPr fontId="14"/>
  </si>
  <si>
    <t>労働者の同意</t>
    <rPh sb="0" eb="3">
      <t>ロウドウシャ</t>
    </rPh>
    <rPh sb="4" eb="6">
      <t>ドウイ</t>
    </rPh>
    <phoneticPr fontId="14"/>
  </si>
  <si>
    <t>銀行口座</t>
    <rPh sb="0" eb="4">
      <t>ギンコウコウザ</t>
    </rPh>
    <phoneticPr fontId="14"/>
  </si>
  <si>
    <t>賃金の支払</t>
  </si>
  <si>
    <t>使用者は、【A】を得た場合には、【B】について当該労働者が指定する【C】への振込によることができるが、「指定」とは、当該労働者本人名義の預貯金口座を指定するとの意味であって、この指定が行われれば、【A】が特段の事情のない限り得られているものと解される。</t>
    <rPh sb="9" eb="10">
      <t>エ</t>
    </rPh>
    <rPh sb="38" eb="40">
      <t>フリコミ</t>
    </rPh>
    <phoneticPr fontId="14"/>
  </si>
  <si>
    <t>退職金債権</t>
    <rPh sb="0" eb="2">
      <t>タイショク</t>
    </rPh>
    <rPh sb="2" eb="3">
      <t>キン</t>
    </rPh>
    <rPh sb="3" eb="5">
      <t>サイケン</t>
    </rPh>
    <phoneticPr fontId="14"/>
  </si>
  <si>
    <t>労働者の自由な意思</t>
    <rPh sb="0" eb="3">
      <t>ロウドウシャ</t>
    </rPh>
    <rPh sb="4" eb="6">
      <t>ジユウ</t>
    </rPh>
    <rPh sb="7" eb="9">
      <t>イシ</t>
    </rPh>
    <phoneticPr fontId="14"/>
  </si>
  <si>
    <t>有効</t>
    <rPh sb="0" eb="2">
      <t>ユウコウ</t>
    </rPh>
    <phoneticPr fontId="14"/>
  </si>
  <si>
    <t>差押処分</t>
    <rPh sb="0" eb="2">
      <t>サシオサ</t>
    </rPh>
    <rPh sb="2" eb="4">
      <t>ショブン</t>
    </rPh>
    <phoneticPr fontId="14"/>
  </si>
  <si>
    <t>直接払</t>
  </si>
  <si>
    <t>行政官庁が国税徴収法の規定に基づいて行った【A】に従って、使用者が労働者の賃金を控除のうえ当該行政官庁に納付することは、法第24条に定めるいわゆる賃金の【B】の原則に抵触【C】。</t>
    <phoneticPr fontId="14"/>
  </si>
  <si>
    <t>しない</t>
    <phoneticPr fontId="14"/>
  </si>
  <si>
    <t>労使協定</t>
  </si>
  <si>
    <t>＜1箇月単位の変形労働時間制＞
使用者は、【A】又は【B】その他これに準ずるものにより、【C】以内の一定の期間を平均し1週間当たりの労働時間が法定労働時時間を超えない定めをしたときは、特定された週または特定された日において、法定労働時間を超えて労働させることができる。</t>
    <rPh sb="2" eb="4">
      <t>カゲツ</t>
    </rPh>
    <rPh sb="4" eb="6">
      <t>タンイ</t>
    </rPh>
    <rPh sb="7" eb="9">
      <t>ヘンケイ</t>
    </rPh>
    <rPh sb="9" eb="14">
      <t>ロウドウジカンセイ</t>
    </rPh>
    <rPh sb="24" eb="25">
      <t>マタ</t>
    </rPh>
    <rPh sb="76" eb="78">
      <t>ジカン</t>
    </rPh>
    <rPh sb="79" eb="80">
      <t>コ</t>
    </rPh>
    <rPh sb="83" eb="84">
      <t>サダ</t>
    </rPh>
    <rPh sb="92" eb="94">
      <t>トクテイ</t>
    </rPh>
    <rPh sb="97" eb="98">
      <t>シュウ</t>
    </rPh>
    <rPh sb="101" eb="103">
      <t>トクテイ</t>
    </rPh>
    <rPh sb="106" eb="107">
      <t>ヒ</t>
    </rPh>
    <rPh sb="112" eb="118">
      <t>ホウテイロウドウジカン</t>
    </rPh>
    <rPh sb="119" eb="120">
      <t>コ</t>
    </rPh>
    <rPh sb="122" eb="124">
      <t>ロウドウ</t>
    </rPh>
    <phoneticPr fontId="14"/>
  </si>
  <si>
    <t>1箇月</t>
    <rPh sb="1" eb="3">
      <t>カゲツ</t>
    </rPh>
    <phoneticPr fontId="14"/>
  </si>
  <si>
    <t>始業及び終業</t>
    <rPh sb="0" eb="2">
      <t>シギョウ</t>
    </rPh>
    <rPh sb="2" eb="3">
      <t>オヨ</t>
    </rPh>
    <rPh sb="4" eb="6">
      <t>シュウギョウ</t>
    </rPh>
    <phoneticPr fontId="14"/>
  </si>
  <si>
    <t>労使協定</t>
    <phoneticPr fontId="14"/>
  </si>
  <si>
    <t>法定労働時間</t>
  </si>
  <si>
    <t>＜フレックスタイム制＞
使用者は、就業規則その他これに準ずるものにより、その労働者に係る【A】の時刻をその労働者の決定に委ねることとした労働者については、【B】により、一定の事項を定めたときは、1週間又は1日において【C】を超えて、労働させることができる。</t>
    <phoneticPr fontId="14"/>
  </si>
  <si>
    <t>対象期間</t>
    <rPh sb="0" eb="2">
      <t>タイショウ</t>
    </rPh>
    <rPh sb="2" eb="4">
      <t>キカン</t>
    </rPh>
    <phoneticPr fontId="14"/>
  </si>
  <si>
    <t>特定された</t>
    <rPh sb="0" eb="2">
      <t>トクテイ</t>
    </rPh>
    <phoneticPr fontId="14"/>
  </si>
  <si>
    <t>＜1年単位の変形労働時間制＞
使用者は、【A】により、一定の事項を定めたときは、【A】で【B】として定められた期間を平均し1週間当たりの労働時間が40時間を超えない範囲内において、当該協定で定めるところにより、【C】週又は【C】日において法定労働時間を超えて、労働させることができる。</t>
    <phoneticPr fontId="14"/>
  </si>
  <si>
    <t>女性</t>
    <rPh sb="0" eb="2">
      <t>ジョセイ</t>
    </rPh>
    <phoneticPr fontId="14"/>
  </si>
  <si>
    <t>労働関係の当事者</t>
    <phoneticPr fontId="14"/>
  </si>
  <si>
    <t>法第4条は、【A】について、【B】であることを理由として、男性との差別的取扱いを禁止している。同条で禁止している差別的取扱いには、不利に取り扱う場合だけでなく、【C】に取り扱う場合も含まれる。</t>
    <rPh sb="65" eb="67">
      <t>フリ</t>
    </rPh>
    <phoneticPr fontId="14"/>
  </si>
  <si>
    <t>30日</t>
    <rPh sb="2" eb="3">
      <t>ヒ</t>
    </rPh>
    <phoneticPr fontId="14"/>
  </si>
  <si>
    <t>＊入力が面倒な時は頭の中で答えを唱え、Eセルにカーソルを当てて答えを確認後、正しければ「1」を入力、間違った場合は「1」以外の数字を入力して下さい。時短効果を得られます。</t>
    <rPh sb="1" eb="3">
      <t>ニュウリョク</t>
    </rPh>
    <rPh sb="4" eb="6">
      <t>メンドウ</t>
    </rPh>
    <rPh sb="7" eb="8">
      <t>トキ</t>
    </rPh>
    <rPh sb="9" eb="10">
      <t>アタマ</t>
    </rPh>
    <rPh sb="11" eb="12">
      <t>ナカ</t>
    </rPh>
    <rPh sb="13" eb="14">
      <t>コタ</t>
    </rPh>
    <rPh sb="16" eb="17">
      <t>トナ</t>
    </rPh>
    <rPh sb="28" eb="29">
      <t>ア</t>
    </rPh>
    <rPh sb="31" eb="32">
      <t>コタ</t>
    </rPh>
    <rPh sb="34" eb="37">
      <t>カクニンゴ</t>
    </rPh>
    <rPh sb="38" eb="39">
      <t>タダ</t>
    </rPh>
    <rPh sb="47" eb="49">
      <t>ニュウリョク</t>
    </rPh>
    <rPh sb="50" eb="52">
      <t>マチガ</t>
    </rPh>
    <rPh sb="54" eb="56">
      <t>バアイ</t>
    </rPh>
    <rPh sb="60" eb="62">
      <t>イガイ</t>
    </rPh>
    <rPh sb="63" eb="65">
      <t>スウジ</t>
    </rPh>
    <rPh sb="66" eb="68">
      <t>ニュウリョク</t>
    </rPh>
    <rPh sb="70" eb="71">
      <t>クダ</t>
    </rPh>
    <rPh sb="74" eb="76">
      <t>ジタン</t>
    </rPh>
    <rPh sb="76" eb="78">
      <t>コウカ</t>
    </rPh>
    <rPh sb="79" eb="80">
      <t>エ</t>
    </rPh>
    <phoneticPr fontId="14"/>
  </si>
  <si>
    <t>＊非表示は上記アルファベットの文字上で右クリック→「非表示」を選択します。「再表示」は隣り合うアルファベットの文字の間にカーソルを置き、縦の二本の線が出た状態で右クリック→「再表示」を選択します。</t>
    <rPh sb="1" eb="4">
      <t>ヒヒョウジ</t>
    </rPh>
    <rPh sb="5" eb="7">
      <t>ジョウキ</t>
    </rPh>
    <rPh sb="15" eb="17">
      <t>モジ</t>
    </rPh>
    <rPh sb="17" eb="18">
      <t>ウエ</t>
    </rPh>
    <rPh sb="19" eb="20">
      <t>ミギ</t>
    </rPh>
    <rPh sb="26" eb="29">
      <t>ヒヒョウジ</t>
    </rPh>
    <rPh sb="31" eb="33">
      <t>センタク</t>
    </rPh>
    <rPh sb="38" eb="41">
      <t>サイヒョウジ</t>
    </rPh>
    <rPh sb="43" eb="44">
      <t>トナ</t>
    </rPh>
    <rPh sb="45" eb="46">
      <t>ア</t>
    </rPh>
    <rPh sb="55" eb="57">
      <t>モジ</t>
    </rPh>
    <rPh sb="58" eb="59">
      <t>アイダ</t>
    </rPh>
    <rPh sb="65" eb="66">
      <t>オ</t>
    </rPh>
    <rPh sb="68" eb="69">
      <t>タテ</t>
    </rPh>
    <rPh sb="70" eb="72">
      <t>ニホン</t>
    </rPh>
    <rPh sb="73" eb="74">
      <t>セン</t>
    </rPh>
    <rPh sb="75" eb="76">
      <t>デ</t>
    </rPh>
    <rPh sb="77" eb="79">
      <t>ジョウタイ</t>
    </rPh>
    <rPh sb="80" eb="81">
      <t>ミギ</t>
    </rPh>
    <rPh sb="87" eb="90">
      <t>サイヒョウジ</t>
    </rPh>
    <rPh sb="92" eb="94">
      <t>センタク</t>
    </rPh>
    <phoneticPr fontId="14"/>
  </si>
  <si>
    <t>以下の正解語句を覚え、覚えたらこのセルを「非表示」にします。
上記「F」の文字上で「右クリック」→
「非表示」を選択してください。
「再表示」は、EG間にカーソルを置き、縦の二本線が表示された状態で「右クリック」→「再表示」を選択してください。</t>
    <rPh sb="0" eb="2">
      <t>イカ</t>
    </rPh>
    <rPh sb="3" eb="5">
      <t>セイカイ</t>
    </rPh>
    <rPh sb="5" eb="7">
      <t>ゴク</t>
    </rPh>
    <rPh sb="8" eb="9">
      <t>オボ</t>
    </rPh>
    <rPh sb="11" eb="12">
      <t>オボ</t>
    </rPh>
    <rPh sb="21" eb="24">
      <t>ヒヒョウジ</t>
    </rPh>
    <rPh sb="32" eb="34">
      <t>ジョウキ</t>
    </rPh>
    <rPh sb="38" eb="40">
      <t>モジ</t>
    </rPh>
    <rPh sb="40" eb="41">
      <t>ウエ</t>
    </rPh>
    <rPh sb="43" eb="44">
      <t>ミギ</t>
    </rPh>
    <rPh sb="52" eb="55">
      <t>ヒヒョウジ</t>
    </rPh>
    <rPh sb="57" eb="59">
      <t>センタク</t>
    </rPh>
    <rPh sb="69" eb="72">
      <t>サイヒョウジ</t>
    </rPh>
    <rPh sb="77" eb="78">
      <t>アイダ</t>
    </rPh>
    <rPh sb="84" eb="85">
      <t>オ</t>
    </rPh>
    <rPh sb="87" eb="88">
      <t>タテ</t>
    </rPh>
    <rPh sb="89" eb="91">
      <t>ニホン</t>
    </rPh>
    <rPh sb="91" eb="92">
      <t>セン</t>
    </rPh>
    <rPh sb="93" eb="95">
      <t>ヒョウジ</t>
    </rPh>
    <rPh sb="98" eb="100">
      <t>ジョウタイ</t>
    </rPh>
    <rPh sb="102" eb="103">
      <t>ミギ</t>
    </rPh>
    <rPh sb="110" eb="113">
      <t>サイヒョウジ</t>
    </rPh>
    <rPh sb="115" eb="117">
      <t>センタク</t>
    </rPh>
    <phoneticPr fontId="14"/>
  </si>
  <si>
    <t>2024年4月以降、「就業場所・業務の（Ａ）」が労働条件明示事項に追加された。すべての労働契約の締結と有期労働契約の更新のタイミングごとに、「雇い入れ直後」の就業場所業務の内容に加えて、（Ａ）についても明示する。（Ａ）とは、将来の配置転換などによって、変わり得る就業場所・業務の範囲を指す。また、有期契約労働者に対しては 有期労働契約の締結と契約更新のタイミングごとに、更新上限（有期労働契約の通算契約期間または更新回数の上限）の有無と内容の明示を必要とする。（Ｂ）申込権が、発生する更新のタイミングごとに（Ｂ）申込に関する事項（（Ｂ）申込機会）の明示を必要とする。 
また、（Ｂ）申込権が発生する更新のタイミングごとに（Ｂ）後の労働条件の明示を必要とする。 「（Ｂ）」とは、同一の使用者との間で有期労働契約が繰り返し更新され、それを通算して契約期間が（Ｃ）場合、有期契約労働者からの申し込みにより「期間の定めのない労働契約」に転換されるものを言う。有期契約労働者が使用者に対して（Ｂ）の申込みをした場合、無期労働契約が成立する。これに対して使用者は断ることができない。</t>
    <rPh sb="314" eb="315">
      <t>ゴ</t>
    </rPh>
    <phoneticPr fontId="14"/>
  </si>
  <si>
    <t>【A】で定める基準に達しない【B】を定める労働契約は、その部分については無効とし、【A】で定める基準による。【C】で定める基準に達しない【A】については【C】により、この法令の基準に達しない【C】の部分は、この法律の定めによる。</t>
    <rPh sb="10" eb="11">
      <t>タッ</t>
    </rPh>
    <rPh sb="36" eb="38">
      <t>ムコウ</t>
    </rPh>
    <rPh sb="58" eb="59">
      <t>サダ</t>
    </rPh>
    <rPh sb="61" eb="63">
      <t>キジュン</t>
    </rPh>
    <rPh sb="64" eb="65">
      <t>タッ</t>
    </rPh>
    <rPh sb="85" eb="87">
      <t>ホウレイ</t>
    </rPh>
    <rPh sb="88" eb="90">
      <t>キジュン</t>
    </rPh>
    <rPh sb="91" eb="92">
      <t>タッ</t>
    </rPh>
    <rPh sb="99" eb="101">
      <t>ブブン</t>
    </rPh>
    <rPh sb="105" eb="107">
      <t>ホウリツ</t>
    </rPh>
    <rPh sb="108" eb="109">
      <t>サダ</t>
    </rPh>
    <phoneticPr fontId="14"/>
  </si>
  <si>
    <t>＜優先順位＞
法令←労働協約←就業規則←労働契約</t>
    <rPh sb="1" eb="3">
      <t>ユウセン</t>
    </rPh>
    <rPh sb="3" eb="5">
      <t>ジュンイ</t>
    </rPh>
    <rPh sb="7" eb="9">
      <t>ホウレイ</t>
    </rPh>
    <rPh sb="10" eb="14">
      <t>ロウドウキョウヤク</t>
    </rPh>
    <rPh sb="15" eb="19">
      <t>シュウギョウキソク</t>
    </rPh>
    <rPh sb="20" eb="24">
      <t>ロウドウケイヤク</t>
    </rPh>
    <phoneticPr fontId="14"/>
  </si>
  <si>
    <t>労働基準法重要条文（サンプル）</t>
    <rPh sb="0" eb="2">
      <t>ロウドウ</t>
    </rPh>
    <rPh sb="2" eb="4">
      <t>キジュン</t>
    </rPh>
    <rPh sb="4" eb="5">
      <t>ホウ</t>
    </rPh>
    <rPh sb="5" eb="7">
      <t>ジュウヨウ</t>
    </rPh>
    <rPh sb="7" eb="9">
      <t>ジョウブン</t>
    </rPh>
    <phoneticPr fontId="14"/>
  </si>
  <si>
    <t>サンプルのためNo51以下はご利用いただけません</t>
    <rPh sb="11" eb="13">
      <t>イカ</t>
    </rPh>
    <rPh sb="15" eb="17">
      <t>リヨウ</t>
    </rPh>
    <phoneticPr fontId="14"/>
  </si>
  <si>
    <t>サンプルのためNo21以下はご利用いただけません</t>
    <rPh sb="11" eb="13">
      <t>イカ</t>
    </rPh>
    <rPh sb="15" eb="17">
      <t>リヨウ</t>
    </rPh>
    <phoneticPr fontId="14"/>
  </si>
  <si>
    <t>＊全画面表示モードでご利用下さい。上段ツールバーの最右側表示の「　　」で調整できます</t>
    <rPh sb="11" eb="13">
      <t>リヨウ</t>
    </rPh>
    <rPh sb="17" eb="18">
      <t>ジョウ</t>
    </rPh>
    <rPh sb="18" eb="19">
      <t>ダン</t>
    </rPh>
    <rPh sb="25" eb="26">
      <t>サイ</t>
    </rPh>
    <rPh sb="26" eb="27">
      <t>ミギ</t>
    </rPh>
    <rPh sb="27" eb="28">
      <t>ガワ</t>
    </rPh>
    <rPh sb="28" eb="30">
      <t>ヒョウジ</t>
    </rPh>
    <rPh sb="36" eb="38">
      <t>チョウセイ</t>
    </rPh>
    <phoneticPr fontId="14"/>
  </si>
  <si>
    <r>
      <t xml:space="preserve">本番試験はタイムトライアルです。常に時間を意識してください。1問あたり20秒～30秒（33分～50分）以内で解答します。下記設問を読み，当該設問が正しいと思う時は「1」を，間違いだと思う時は「2」を解答欄に打ち込んでください。
E欄の赤い点にカ－ソルを合わせると，解説が飛び出します。また，Ｄ欄の枠を広げると正解選肢が入力されています。印刷する際には，必ず印刷プレビュ－で枚数指定してください。
</t>
    </r>
    <r>
      <rPr>
        <b/>
        <sz val="9"/>
        <color theme="1"/>
        <rFont val="メイリオ"/>
        <family val="3"/>
        <charset val="128"/>
      </rPr>
      <t>＊前の解答欄はセルF～Iの文字上で右クリック→非表示。連続3回正解で解答欄は使用できなくなります。</t>
    </r>
    <rPh sb="0" eb="2">
      <t>ホンバン</t>
    </rPh>
    <rPh sb="2" eb="4">
      <t>シケン</t>
    </rPh>
    <rPh sb="16" eb="17">
      <t>ツネ</t>
    </rPh>
    <rPh sb="18" eb="20">
      <t>ジカン</t>
    </rPh>
    <rPh sb="21" eb="23">
      <t>イシキ</t>
    </rPh>
    <rPh sb="60" eb="62">
      <t>カキ</t>
    </rPh>
    <rPh sb="62" eb="64">
      <t>セツモン</t>
    </rPh>
    <rPh sb="65" eb="66">
      <t>ヨ</t>
    </rPh>
    <rPh sb="68" eb="70">
      <t>トウガイ</t>
    </rPh>
    <rPh sb="70" eb="72">
      <t>セツモン</t>
    </rPh>
    <rPh sb="73" eb="74">
      <t>タダ</t>
    </rPh>
    <rPh sb="77" eb="78">
      <t>オモ</t>
    </rPh>
    <rPh sb="79" eb="80">
      <t>トキ</t>
    </rPh>
    <rPh sb="86" eb="88">
      <t>マチガ</t>
    </rPh>
    <rPh sb="91" eb="92">
      <t>オモ</t>
    </rPh>
    <rPh sb="93" eb="94">
      <t>トキ</t>
    </rPh>
    <rPh sb="99" eb="102">
      <t>カイトウラン</t>
    </rPh>
    <rPh sb="103" eb="104">
      <t>ウ</t>
    </rPh>
    <rPh sb="105" eb="106">
      <t>コ</t>
    </rPh>
    <rPh sb="116" eb="117">
      <t>ラン</t>
    </rPh>
    <rPh sb="118" eb="119">
      <t>アカ</t>
    </rPh>
    <rPh sb="120" eb="121">
      <t>テン</t>
    </rPh>
    <rPh sb="127" eb="128">
      <t>ア</t>
    </rPh>
    <rPh sb="133" eb="135">
      <t>カイセツ</t>
    </rPh>
    <rPh sb="136" eb="137">
      <t>ト</t>
    </rPh>
    <rPh sb="138" eb="139">
      <t>ダ</t>
    </rPh>
    <rPh sb="147" eb="148">
      <t>ラン</t>
    </rPh>
    <rPh sb="149" eb="150">
      <t>ワク</t>
    </rPh>
    <rPh sb="151" eb="152">
      <t>ヒロ</t>
    </rPh>
    <rPh sb="155" eb="157">
      <t>セイカイ</t>
    </rPh>
    <rPh sb="169" eb="171">
      <t>インサツ</t>
    </rPh>
    <rPh sb="173" eb="174">
      <t>サイ</t>
    </rPh>
    <rPh sb="177" eb="178">
      <t>カナラ</t>
    </rPh>
    <rPh sb="179" eb="181">
      <t>インサツ</t>
    </rPh>
    <rPh sb="187" eb="189">
      <t>マイスウ</t>
    </rPh>
    <rPh sb="189" eb="191">
      <t>シテイ</t>
    </rPh>
    <rPh sb="201" eb="202">
      <t>マエ</t>
    </rPh>
    <rPh sb="203" eb="206">
      <t>カイトウラン</t>
    </rPh>
    <rPh sb="213" eb="215">
      <t>モジ</t>
    </rPh>
    <rPh sb="215" eb="216">
      <t>ウエ</t>
    </rPh>
    <rPh sb="217" eb="218">
      <t>ミギ</t>
    </rPh>
    <rPh sb="223" eb="226">
      <t>ヒヒョウジ</t>
    </rPh>
    <rPh sb="227" eb="229">
      <t>レンゾク</t>
    </rPh>
    <rPh sb="230" eb="231">
      <t>カイ</t>
    </rPh>
    <rPh sb="231" eb="233">
      <t>セイカイ</t>
    </rPh>
    <rPh sb="234" eb="237">
      <t>カイトウラン</t>
    </rPh>
    <rPh sb="238" eb="240">
      <t>シヨウ</t>
    </rPh>
    <phoneticPr fontId="2"/>
  </si>
  <si>
    <t>労働基準法第 1 条第 2 項にいう「この基準を理由として」とは，労働基準法に規定があることが決定的な理由となって，労働条件を低下させている場合をいうことから，社会経済情勢の変動等他に決定的な理由があれば，同条に抵触するものではない。</t>
    <phoneticPr fontId="14"/>
  </si>
  <si>
    <t xml:space="preserve">労働基準法第1条第2項では，この法律で定める労働条件の基準は最低のものであるから，労働者を使用する事業主は，この基準を理由として労働条件を低下させてはならないことはもとより，その向上を図るように努めなければならないと定めている。 </t>
    <rPh sb="0" eb="2">
      <t>ロウドウ</t>
    </rPh>
    <rPh sb="2" eb="4">
      <t>キジュン</t>
    </rPh>
    <rPh sb="4" eb="5">
      <t>ホウ</t>
    </rPh>
    <rPh sb="5" eb="6">
      <t>ダイ</t>
    </rPh>
    <rPh sb="7" eb="8">
      <t>ジョウ</t>
    </rPh>
    <rPh sb="8" eb="9">
      <t>ダイ</t>
    </rPh>
    <rPh sb="10" eb="11">
      <t>コウ</t>
    </rPh>
    <rPh sb="41" eb="44">
      <t>ロウドウシャ</t>
    </rPh>
    <rPh sb="45" eb="47">
      <t>シヨウ</t>
    </rPh>
    <rPh sb="49" eb="52">
      <t>ジギョウヌシ</t>
    </rPh>
    <rPh sb="108" eb="109">
      <t>サダ</t>
    </rPh>
    <phoneticPr fontId="2"/>
  </si>
  <si>
    <t>労働基準法第1条は，労働保護法たる労働基準法の基本理念を宣明したものであって，本法各条の解釈にあたり基本観念として常に考慮されなければならない。</t>
    <phoneticPr fontId="14"/>
  </si>
  <si>
    <t xml:space="preserve">労働基準法第1条第2項では，この法律で定める労働条件の基準は最低のものであるから，労働関係の当事者は，この基準を理由として労働条件を低下させてはならないことはもとより，その向上を図るようにしなければならないと定めている。 </t>
    <phoneticPr fontId="2"/>
  </si>
  <si>
    <t>労働基準法第1条にいう「労働条件」とは，賃金，労働時間，解雇，災害補償等の基本的な労働条件を指し，安全衛生，寄宿舎に関する条件は含まない。</t>
    <phoneticPr fontId="2"/>
  </si>
  <si>
    <t>労働基準法は，労働条件は，労働者が人たるに値する生活を営むための必要を充たすべきものでなければならないとしている。　</t>
    <phoneticPr fontId="2"/>
  </si>
  <si>
    <t>労働基準法の総則においては，労働関係の当事者は，労働条件の向上を図らなければならないと定めている。この「労働関係の当事者」には、使用者及び労働者の他に、それぞれの団体である使用者団体と労働組合も含む。</t>
    <rPh sb="43" eb="44">
      <t>サダ</t>
    </rPh>
    <rPh sb="52" eb="56">
      <t>ロウドウカンケイ</t>
    </rPh>
    <rPh sb="57" eb="60">
      <t>トウジシャ</t>
    </rPh>
    <rPh sb="64" eb="67">
      <t>シヨウシャ</t>
    </rPh>
    <rPh sb="67" eb="68">
      <t>オヨ</t>
    </rPh>
    <rPh sb="69" eb="72">
      <t>ロウドウシャ</t>
    </rPh>
    <rPh sb="73" eb="74">
      <t>ホカ</t>
    </rPh>
    <rPh sb="81" eb="83">
      <t>ダンタイ</t>
    </rPh>
    <rPh sb="86" eb="91">
      <t>シヨウシャダンタイ</t>
    </rPh>
    <rPh sb="92" eb="96">
      <t>ロウドウクミアイ</t>
    </rPh>
    <rPh sb="97" eb="98">
      <t>フク</t>
    </rPh>
    <phoneticPr fontId="2"/>
  </si>
  <si>
    <t>労働基準法は労働条件の最低基準を定めたものであり，この最低基準が標準とならないように，同法は，この最低基準を理由として労働条件を低下させることを禁止し，その向上を図るように努めることを労働関係の当事者に義務づけている。</t>
    <phoneticPr fontId="2"/>
  </si>
  <si>
    <t>労働基準法第2条第1項が，「労働条件は，労働者と使用者が，対等の立場において決定すべきである。」との理念を明らかにした理由は，概念的には対等者である労働者と使用者との間にある現実の力関係の不平等を解決することが，労働基準法の重要な視点であることにある。</t>
    <phoneticPr fontId="14"/>
  </si>
  <si>
    <t>労働基準法第2条第1項により，「労働条件は，労働者と使用者が，対等の立場において決定すべきものである」ため，労働組合が組織されている事業場では，労働条件は必ず団体交渉によって決定しなければならない。</t>
    <phoneticPr fontId="14"/>
  </si>
  <si>
    <t>労働基準法第2条第2項では，労働者及び使用者は，労働協約，労使協定及び労働契約を遵守し，誠実に各々その義務を履行しなければならないと定めている。</t>
    <rPh sb="0" eb="2">
      <t>ロウドウ</t>
    </rPh>
    <rPh sb="2" eb="4">
      <t>キジュン</t>
    </rPh>
    <rPh sb="4" eb="5">
      <t>ホウ</t>
    </rPh>
    <rPh sb="5" eb="6">
      <t>ダイ</t>
    </rPh>
    <rPh sb="7" eb="8">
      <t>ジョウ</t>
    </rPh>
    <rPh sb="8" eb="9">
      <t>ダイ</t>
    </rPh>
    <rPh sb="10" eb="11">
      <t>コウ</t>
    </rPh>
    <rPh sb="29" eb="31">
      <t>ロウシ</t>
    </rPh>
    <rPh sb="31" eb="33">
      <t>キョウテイ</t>
    </rPh>
    <rPh sb="33" eb="34">
      <t>オヨ</t>
    </rPh>
    <rPh sb="66" eb="67">
      <t>サダ</t>
    </rPh>
    <phoneticPr fontId="2"/>
  </si>
  <si>
    <t>労働基準法第2条により，「労働条件は，労働者と使用者が，対等の立場において決定すべきもの」であるが，個々の労働者と使用者の間では「対等の立場」は事実上困難であるため，同条は，使用者は労働者に労働組合の設立を促すように努めなければならないと定めている。</t>
    <phoneticPr fontId="14"/>
  </si>
  <si>
    <t>労働条件は、労働者と使用者が、対等の立場において決定すべきものであり，労働者及び使用者は、労働協約、就業規則及び労働契約を遵守し、誠実に各々その義務を履行しなければならない。</t>
    <phoneticPr fontId="2"/>
  </si>
  <si>
    <t>労働基準法第2条第2項では、労働者及び使用者の双方に対して、労働協約、就業規則及び　労働契約を遵守し、誠実に各々その義務を履行しなければならないと定めているが、この義務違反に対する罰則は設けられていない。</t>
    <phoneticPr fontId="14"/>
  </si>
  <si>
    <t>使用者は，労働協約，就業規則及び労働契約を遵守し，誠実にその義務を履行しなければならないが，使用者よりも経済的に弱い立場にある労働者についてはこのような義務を定めた規定はない。</t>
    <phoneticPr fontId="2"/>
  </si>
  <si>
    <t>労働基準法第3条は，労働者の国籍，信条又は社会的身分を理由として，労働条件について差別することを禁じているが，これは雇入れ後における労働条件についての制限であり，雇入れそのものを制限する規定ではないため、その者の信条を理由として採用を拒んでも本条には違反しないとするのが，最高裁判所の判例である。</t>
    <rPh sb="104" eb="105">
      <t>モノ</t>
    </rPh>
    <rPh sb="106" eb="108">
      <t>シンジョウ</t>
    </rPh>
    <rPh sb="109" eb="111">
      <t>リユウ</t>
    </rPh>
    <rPh sb="114" eb="116">
      <t>サイヨウ</t>
    </rPh>
    <rPh sb="117" eb="118">
      <t>コバ</t>
    </rPh>
    <rPh sb="121" eb="123">
      <t>ホンジョウ</t>
    </rPh>
    <rPh sb="125" eb="127">
      <t>イハン</t>
    </rPh>
    <phoneticPr fontId="14"/>
  </si>
  <si>
    <t>労働基準法第3条が禁止する労働条件についての差別的取扱には，雇入れにおける差別も含まれるとするのが最高裁判所の判例である。</t>
    <rPh sb="0" eb="2">
      <t>ロウドウ</t>
    </rPh>
    <rPh sb="2" eb="5">
      <t>キジュンホウ</t>
    </rPh>
    <rPh sb="5" eb="6">
      <t>ダイ</t>
    </rPh>
    <rPh sb="7" eb="8">
      <t>ジョウ</t>
    </rPh>
    <rPh sb="9" eb="11">
      <t>キンシ</t>
    </rPh>
    <rPh sb="13" eb="15">
      <t>ロウドウ</t>
    </rPh>
    <rPh sb="15" eb="17">
      <t>ジョウケン</t>
    </rPh>
    <rPh sb="22" eb="25">
      <t>サベツテキ</t>
    </rPh>
    <rPh sb="25" eb="27">
      <t>トリアツカイ</t>
    </rPh>
    <rPh sb="30" eb="31">
      <t>ヤト</t>
    </rPh>
    <rPh sb="31" eb="32">
      <t>イ</t>
    </rPh>
    <rPh sb="37" eb="39">
      <t>サベツ</t>
    </rPh>
    <rPh sb="40" eb="41">
      <t>フク</t>
    </rPh>
    <rPh sb="49" eb="51">
      <t>サイコウ</t>
    </rPh>
    <rPh sb="51" eb="54">
      <t>サイバンショ</t>
    </rPh>
    <rPh sb="55" eb="57">
      <t>ハンレイ</t>
    </rPh>
    <phoneticPr fontId="2"/>
  </si>
  <si>
    <t>特定の思想，信条に従って行う行動が企業の秩序維持に対し重大な影響を及ぼす場合，その秩序違反行為そのものを理由として差別的取扱いをすることは，労働基準法第3条に違反するものではない。</t>
    <phoneticPr fontId="14"/>
  </si>
  <si>
    <t>労働基準法第3条が差別禁止事由として掲げている「信条」とは，政治的信条や思想上の信念を意味し，そこには宗教上の信仰は含まれない。　</t>
    <phoneticPr fontId="2"/>
  </si>
  <si>
    <t>労働基準法第3条は，すべての労働条件について差別待遇を禁止しているが，いかなる理由に基づくものもすべてこれを禁止しているわけではなく，同条で限定的に列挙している国籍，信条又は社会的身分を理由とする場合のみを禁じている。</t>
    <phoneticPr fontId="14"/>
  </si>
  <si>
    <t>労働基準法第3条の禁止する「差別的取扱」とは，当該労働者を不利に取り扱うことをいい，有利に取り扱うことは含まない。　　　　</t>
    <phoneticPr fontId="14"/>
  </si>
  <si>
    <t>労働基準法第 3 条が禁止する「差別的取扱」をするとは，当該労働者を有利又は不利に取り扱うことをいう。</t>
    <phoneticPr fontId="14"/>
  </si>
  <si>
    <t>労働基準法第3条に定める「国籍」を理由とする差別の禁止は，主として日本人労働者と日本国籍をもたない外国人労働者との取扱いに関するものであり，そこには無国籍者や二重国籍者も含まれる。</t>
    <phoneticPr fontId="14"/>
  </si>
  <si>
    <t>労働基準法第3条にいう「信条」には，特定の宗教的信念のみならず，特定の政治的信念も含まれる。</t>
    <phoneticPr fontId="14"/>
  </si>
  <si>
    <t>就業規則に労働者が女性であることを理由として，賃金について男性と差別的取扱いをする趣旨の規定がある場合，現実には男女差別待遇の事実がないとしても，当該規定は無効であり，かつ労働基準法第4条違反となる。</t>
    <phoneticPr fontId="14"/>
  </si>
  <si>
    <t>均等待遇を定めた労働基準法第3条では，労働者の国籍，信条，性別又は社会的身分を理由として賃金，労働時間その他の労働条件について差別的取扱いをすることは禁止されている。</t>
    <rPh sb="0" eb="2">
      <t>キントウ</t>
    </rPh>
    <rPh sb="2" eb="4">
      <t>タイグウ</t>
    </rPh>
    <rPh sb="5" eb="6">
      <t>サダ</t>
    </rPh>
    <rPh sb="8" eb="10">
      <t>ロウドウ</t>
    </rPh>
    <rPh sb="10" eb="13">
      <t>キジュンホウ</t>
    </rPh>
    <rPh sb="13" eb="14">
      <t>ダイ</t>
    </rPh>
    <rPh sb="15" eb="16">
      <t>ジョウ</t>
    </rPh>
    <rPh sb="19" eb="22">
      <t>ロウドウシャ</t>
    </rPh>
    <rPh sb="23" eb="25">
      <t>コクセキ</t>
    </rPh>
    <rPh sb="26" eb="28">
      <t>シンジョウ</t>
    </rPh>
    <rPh sb="29" eb="31">
      <t>セイベツ</t>
    </rPh>
    <rPh sb="31" eb="32">
      <t>マタ</t>
    </rPh>
    <rPh sb="33" eb="36">
      <t>シャカイテキ</t>
    </rPh>
    <rPh sb="36" eb="38">
      <t>ミブン</t>
    </rPh>
    <rPh sb="39" eb="41">
      <t>リユウ</t>
    </rPh>
    <rPh sb="44" eb="46">
      <t>チンギン</t>
    </rPh>
    <rPh sb="47" eb="49">
      <t>ロウドウ</t>
    </rPh>
    <rPh sb="49" eb="51">
      <t>ジカン</t>
    </rPh>
    <rPh sb="53" eb="54">
      <t>タ</t>
    </rPh>
    <rPh sb="55" eb="57">
      <t>ロウドウ</t>
    </rPh>
    <rPh sb="57" eb="59">
      <t>ジョウケン</t>
    </rPh>
    <rPh sb="63" eb="66">
      <t>サベツテキ</t>
    </rPh>
    <rPh sb="66" eb="68">
      <t>トリアツカ</t>
    </rPh>
    <rPh sb="75" eb="77">
      <t>キンシ</t>
    </rPh>
    <phoneticPr fontId="2"/>
  </si>
  <si>
    <t>労働基準法第4条では、使用者は、労働者が女性であることを理由として、賃金について、男性と差別的取扱いをしてはならないとされているが、職務、能率、技能、年齢、勤続年数等によって、賃金に個人的差異のあることも本条に規定する差別的取扱いに該当するが、例えばこれらが同一である場合において、男性はすべて月給制、女性はすべて日給制とし、男性たる月給者がその労働日数の如何にかかわらず月に対する賃金が一定額であるに対し、女性たる日給者がその労働日数の多寡によってその月に対する賃金が前記の男性の一定額と異なる場合は労働基準法第4条に違反する。</t>
    <rPh sb="88" eb="90">
      <t>チンギン</t>
    </rPh>
    <rPh sb="116" eb="118">
      <t>ガイトウ</t>
    </rPh>
    <phoneticPr fontId="14"/>
  </si>
  <si>
    <t>使用者は，労働者が女性であることを理由として，賃金について，男性と差別的な取扱をしてはならない。</t>
    <rPh sb="0" eb="3">
      <t>シヨウシャ</t>
    </rPh>
    <rPh sb="5" eb="8">
      <t>ロウドウシャ</t>
    </rPh>
    <rPh sb="9" eb="11">
      <t>ジョセイ</t>
    </rPh>
    <rPh sb="17" eb="19">
      <t>リユウ</t>
    </rPh>
    <rPh sb="23" eb="25">
      <t>チンギン</t>
    </rPh>
    <rPh sb="30" eb="32">
      <t>ダンセイ</t>
    </rPh>
    <rPh sb="33" eb="36">
      <t>サベツテキ</t>
    </rPh>
    <rPh sb="37" eb="39">
      <t>トリアツカイ</t>
    </rPh>
    <phoneticPr fontId="2"/>
  </si>
  <si>
    <t>労働基準法第4条が禁止する女性であることを理由とする賃金についての差別的取扱いには，女性を男性より有利に取り扱う場合は含まれない。</t>
    <rPh sb="0" eb="2">
      <t>ロウドウ</t>
    </rPh>
    <rPh sb="2" eb="5">
      <t>キジュンホウ</t>
    </rPh>
    <rPh sb="5" eb="6">
      <t>ダイ</t>
    </rPh>
    <rPh sb="7" eb="8">
      <t>ジョウ</t>
    </rPh>
    <rPh sb="9" eb="11">
      <t>キンシ</t>
    </rPh>
    <rPh sb="13" eb="15">
      <t>ジョセイ</t>
    </rPh>
    <rPh sb="21" eb="23">
      <t>リユウ</t>
    </rPh>
    <rPh sb="26" eb="28">
      <t>チンギン</t>
    </rPh>
    <rPh sb="33" eb="36">
      <t>サベツテキ</t>
    </rPh>
    <rPh sb="36" eb="38">
      <t>トリアツカイ</t>
    </rPh>
    <rPh sb="42" eb="44">
      <t>ジョセイ</t>
    </rPh>
    <rPh sb="45" eb="47">
      <t>ダンセイ</t>
    </rPh>
    <rPh sb="49" eb="51">
      <t>ユウリ</t>
    </rPh>
    <rPh sb="52" eb="53">
      <t>ト</t>
    </rPh>
    <rPh sb="54" eb="55">
      <t>アツカ</t>
    </rPh>
    <rPh sb="56" eb="58">
      <t>バアイ</t>
    </rPh>
    <rPh sb="59" eb="60">
      <t>フク</t>
    </rPh>
    <phoneticPr fontId="2"/>
  </si>
  <si>
    <t>労働基準法第4条は，性別による差別のうち，特に顕著な弊害が認められた賃金について，罰則をもって，その差別的取扱いを禁止したものである。</t>
    <phoneticPr fontId="14"/>
  </si>
  <si>
    <t>労働基準法第4条は，賃金について，女性であることを理由として，男性と差別的取扱いをすることを禁止しているが，賃金以外の労働条件についてはこれを禁止していない。</t>
    <phoneticPr fontId="14"/>
  </si>
  <si>
    <t>強制労働を禁止する労働基準法第5条の構成要件に該当する行為が，同時に刑法の暴行罪，脅迫罪又は監禁罪の構成要件にも該当する場合があるが，労働基準法第5条違反と暴行罪等とは，法条競合の関係（吸収関係）にあると解される。</t>
    <phoneticPr fontId="2"/>
  </si>
  <si>
    <t>使用者の暴行があっても，労働の強制の目的がなく，単に「怠けたから」又は「態度が悪いから」殴ったというだけである場合，刑法の暴行罪が成立する可能性はあるとしても，労働基準法第5条違反とはならない。</t>
    <phoneticPr fontId="14"/>
  </si>
  <si>
    <t>労働基準法第5条に定める「精神又は身体の自由を不当に拘束する手段」の「不当」とは，本条の目的に照らし，かつ，個々の場合において，具体的にその諸条件をも考慮し，社会通念上是認し難い程度の手段をいい，必ずしも「不法」なもののみに限られず，たとえ合法的であっても，「不当」なものとなることがある。</t>
    <phoneticPr fontId="14"/>
  </si>
  <si>
    <t>労働基準法第5条は，使用者が労働者に強制労働をさせることを禁止しているが，必ずしも形式的な労働契約により労働関係が成立していることを要求するものではなく，当該具体例において事実上労働関係が存在すると認められる場合であれば足りるとされている。</t>
    <phoneticPr fontId="2"/>
  </si>
  <si>
    <t>労働基準法第5条に定める「監禁」とは，物質的障害をもって一定の区画された場所から脱出できない状態に置くことによって，労働者の身体を拘束することをいい，物質的障害がない場合には同条の「監禁」に該当することはない。</t>
    <phoneticPr fontId="14"/>
  </si>
  <si>
    <t>使用者は，暴行，脅迫，監禁その他精神又は身体の自由を不当に拘束する手段によって，労働者の意思に反して労働を強制してはならない。</t>
    <phoneticPr fontId="2"/>
  </si>
  <si>
    <t>労働基準法第 5 条に定める「脅迫」とは，労働者に恐怖心を生じさせる目的で本人又は本人の親族の生命，身体，自由，名誉又は財産に対して，脅迫者自ら又は第三者の手によって害を加えるべきことを通告することをいうが，必ずしも積極的言動によって示す必要はなく，暗示する程度でも足りる。</t>
    <phoneticPr fontId="14"/>
  </si>
  <si>
    <t>労働基準法第6条に定める「何人も，法律に基いて許される場合の外，業として他人の就業に介入して利益を得てはならない。」の「利益」とは，手数料，報償金，金銭以外の財物等いかなる名称たるかを問わず，また有形無形かも問わない。</t>
    <phoneticPr fontId="14"/>
  </si>
  <si>
    <t>労働基準法第6条は，法律によって許されている場合のほか，業として他人の就業に介入して利益を得てはならないとしているが，その規制対象は，私人たる個人又は団体に限られ，公務員は規制対象とならない。</t>
    <phoneticPr fontId="14"/>
  </si>
  <si>
    <t>労働基準法第6条は，業として他人の就業に介入して利益を得ることを禁止しており，その規制対象は，使用者であるか否かを問わないが，処罰対象は，業として利益を得た法人又は当該法人のために実際の介入行為を行った行為者たる従業員に限定される。</t>
    <phoneticPr fontId="2"/>
  </si>
  <si>
    <t>何人も，法律に基づいて許される場合のほか，業として他人の就業に介入して利益を得てはならない。</t>
    <phoneticPr fontId="2"/>
  </si>
  <si>
    <t>労働基準法第6条においては、何人も、法律に基づいて許される場合の外、業として他人の就業に介入して利益を得てはならないとされているが、労働者派遣は労働関係の外にある第三者が他人の労働関係に介入するものではなく、本条に規定する中間搾取には該当しないものとされる。</t>
    <phoneticPr fontId="14"/>
  </si>
  <si>
    <t>使用者が，選挙権の行使を労働時間外に実施すべき旨を就業規則に定めており，これに基づいて，労働者が就業時間中に選挙権の行使を請求することを拒否した場合には，労働基準法第7条違反に当たらない。</t>
    <phoneticPr fontId="14"/>
  </si>
  <si>
    <t xml:space="preserve">使用者は，労働者が労働時間中に，選挙権その他公民としての権利を行使し，又は公の職務を執行するために必要な時間を請求した場合に，これを拒むことはできないが，権利の行使又は公の職務の執行に妨げがない限り，請求された時刻を変更することは許される。
</t>
    <phoneticPr fontId="14"/>
  </si>
  <si>
    <t>労働基準法第7条は，労働者が労働時間中に，裁判員等の公の職務を執行するための必要な時間を請求した場合に，使用者に，当該労働時間に対応する賃金支払を保障しつつ，それを承認することを義務づけている。</t>
    <phoneticPr fontId="2"/>
  </si>
  <si>
    <t>労働基準法第7条は，労働者が労働時間中に，公民権を行使するために必要な時間を請求した場合には，使用者はこれを拒んではならないとし，また，当該時間を有給扱いとすることを求めている。　　　</t>
    <phoneticPr fontId="2"/>
  </si>
  <si>
    <t>労働者が労働審判手続の労働審判員としての職務を行うことは，労働基準法第7条の「公の職務」には該当しないため，使用者は，労働審判員に任命された労働者が労働時間中にその職務を行うために必要な時間を請求した場合，これを拒むことができる。</t>
    <phoneticPr fontId="2"/>
  </si>
  <si>
    <t>公職に就任することが会社業務の遂行を著しく阻害するおそれのある場合においては，公職の就任を使用者の承認にかからしめ，その承認を得ずして公職に就任した者を懲戒解雇に付する旨の就業規則の条項を適用して従業員を懲戒解雇に付することも許されるとするのが最高裁の判例である。</t>
    <rPh sb="0" eb="2">
      <t>コウショク</t>
    </rPh>
    <rPh sb="3" eb="5">
      <t>シュウニン</t>
    </rPh>
    <rPh sb="10" eb="12">
      <t>カイシャ</t>
    </rPh>
    <rPh sb="12" eb="14">
      <t>ギョウム</t>
    </rPh>
    <rPh sb="15" eb="17">
      <t>スイコウ</t>
    </rPh>
    <rPh sb="18" eb="19">
      <t>イチジル</t>
    </rPh>
    <rPh sb="21" eb="23">
      <t>ソガイ</t>
    </rPh>
    <rPh sb="31" eb="33">
      <t>バアイ</t>
    </rPh>
    <rPh sb="39" eb="41">
      <t>コウショク</t>
    </rPh>
    <rPh sb="42" eb="44">
      <t>シュウニン</t>
    </rPh>
    <rPh sb="45" eb="48">
      <t>シヨウシャ</t>
    </rPh>
    <rPh sb="49" eb="51">
      <t>ショウニン</t>
    </rPh>
    <rPh sb="60" eb="62">
      <t>ショウニン</t>
    </rPh>
    <rPh sb="63" eb="64">
      <t>エ</t>
    </rPh>
    <rPh sb="67" eb="69">
      <t>コウショク</t>
    </rPh>
    <rPh sb="70" eb="72">
      <t>シュウニン</t>
    </rPh>
    <rPh sb="74" eb="75">
      <t>モノ</t>
    </rPh>
    <rPh sb="76" eb="78">
      <t>チョウカイ</t>
    </rPh>
    <rPh sb="78" eb="80">
      <t>カイコ</t>
    </rPh>
    <rPh sb="81" eb="82">
      <t>フ</t>
    </rPh>
    <rPh sb="84" eb="85">
      <t>ムネ</t>
    </rPh>
    <rPh sb="86" eb="88">
      <t>シュウギョウ</t>
    </rPh>
    <rPh sb="88" eb="90">
      <t>キソク</t>
    </rPh>
    <rPh sb="91" eb="93">
      <t>ジョウコウ</t>
    </rPh>
    <rPh sb="94" eb="96">
      <t>テキヨウ</t>
    </rPh>
    <rPh sb="98" eb="101">
      <t>ジュウギョウイン</t>
    </rPh>
    <rPh sb="102" eb="104">
      <t>チョウカイ</t>
    </rPh>
    <rPh sb="104" eb="106">
      <t>カイコ</t>
    </rPh>
    <rPh sb="107" eb="108">
      <t>フ</t>
    </rPh>
    <rPh sb="113" eb="114">
      <t>ユル</t>
    </rPh>
    <rPh sb="122" eb="125">
      <t>サイコウサイ</t>
    </rPh>
    <rPh sb="126" eb="128">
      <t>ハンレイ</t>
    </rPh>
    <phoneticPr fontId="2"/>
  </si>
  <si>
    <t xml:space="preserve">使用者は，労働者が労働時間中に，選挙権その他公民としての権利を行使し，又は公の職務を執行するために必要な時間を請求した場合においては，拒んではならない。但し，権利の行使又は公の職務の執行に妨げがない限り，請求された日を変更することができる。 </t>
    <rPh sb="107" eb="108">
      <t>ヒ</t>
    </rPh>
    <phoneticPr fontId="2"/>
  </si>
  <si>
    <t>労働基準法第7条は、労働者が労働時間中に、裁判員等の公の職務を執行するための必要な時間を請求した場合に、使用者に、当該労働時間に対応する賃金支払を保障しつつ、それを承認することを義務づけている。</t>
    <phoneticPr fontId="14"/>
  </si>
  <si>
    <t>労働基準法第9条にいう「事業」とは，経営上一体をなす支店，工場等を総合した全事業を指称するものであって，場所的観念によって決定されるべきものではない。</t>
    <phoneticPr fontId="2"/>
  </si>
  <si>
    <t>医科大学附属病院に勤務する研修医が，医師の資質の向上を図ることを目的とする臨床研修のプログラムに従い，臨床研修指導医の指導の下に医療行為等に従事することは，教育的な側面を強く有するものであるため，研修医は労働基準法第9 条所定の労働者に当たることはないとするのが，最高裁判所の判例の趣旨である。</t>
    <phoneticPr fontId="2"/>
  </si>
  <si>
    <t>労働基準法の労働者であった者は，失業しても，その後継続して求職活動をしている間は，労働基準法の労働者である。</t>
    <phoneticPr fontId="14"/>
  </si>
  <si>
    <t>労働基準法の労働者は，民法第623条に定める雇用契約により労働に従事する者がこれに該当し，形式上といえども請負契約の形式を採るものは，その実体において使用従属関係が認められる場合であっても，労働基準法の労働者に該当することはない。</t>
    <phoneticPr fontId="14"/>
  </si>
  <si>
    <t>同居の親族のみを使用する事業において，一時的に親族以外の者が使用されている場合，この者は，労働基準法の労働者に該当しないこととされている。</t>
    <phoneticPr fontId="14"/>
  </si>
  <si>
    <t>株式会社の代表取締役は，法人である会社に使用される者であり，原則として労働基準法の労働者になるとされている。</t>
    <phoneticPr fontId="14"/>
  </si>
  <si>
    <t>明確な契約関係がなくても，事業に「使用」され，その対償として「賃金」が支払われる者であれば，労働基準法の労働者である。</t>
    <phoneticPr fontId="14"/>
  </si>
  <si>
    <t>形式上は請負契約のようなかたちをとっていても，その実体において使用従属関係が認められるときは，当該関係は労働関係であり，当該請負人は労働基準法第9条の「労働者」に当たる。</t>
    <phoneticPr fontId="14"/>
  </si>
  <si>
    <t>労働基準法でいう「労働者」とは，職業の種類を問わず，事業又は事務所に使用される者で賃金を支払われる者をいい，法人のいわゆる重役で業務執行権又は代表権を持たない者が， 工場長，部長の職にあって賃金を受ける場合は，その限りにおいて同法第9条に規定する労働者である。</t>
    <rPh sb="79" eb="80">
      <t>モノ</t>
    </rPh>
    <phoneticPr fontId="2"/>
  </si>
  <si>
    <t>労働者派遣事業の適正な運営の確保及び派遣労働者の就業条件の整備等に関する法律（以下「労働者派遣法」という。）第44条には，労働基準法の適用に関する特例が定められており，派遣先が国又は地方公共団体である場合においても，当該国又は地方公共団体に派遣されている労働者に関しては，当該特例の適用があり，したがって当該国又は地方公共団体に対して当該特例による労働基準法の適用があ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シュウギョウ</t>
    </rPh>
    <rPh sb="26" eb="28">
      <t>ジョウケン</t>
    </rPh>
    <rPh sb="29" eb="32">
      <t>セイビトウ</t>
    </rPh>
    <rPh sb="33" eb="34">
      <t>カン</t>
    </rPh>
    <rPh sb="36" eb="38">
      <t>ホウリツ</t>
    </rPh>
    <rPh sb="39" eb="41">
      <t>イカ</t>
    </rPh>
    <rPh sb="42" eb="45">
      <t>ロウドウシャ</t>
    </rPh>
    <rPh sb="45" eb="48">
      <t>ハケンホウ</t>
    </rPh>
    <rPh sb="54" eb="55">
      <t>ダイ</t>
    </rPh>
    <rPh sb="57" eb="58">
      <t>ジョウ</t>
    </rPh>
    <rPh sb="61" eb="63">
      <t>ロウドウ</t>
    </rPh>
    <rPh sb="63" eb="66">
      <t>キジュンホウ</t>
    </rPh>
    <rPh sb="67" eb="69">
      <t>テキヨウ</t>
    </rPh>
    <rPh sb="70" eb="71">
      <t>カン</t>
    </rPh>
    <rPh sb="73" eb="75">
      <t>トクレイ</t>
    </rPh>
    <rPh sb="76" eb="77">
      <t>サダ</t>
    </rPh>
    <rPh sb="84" eb="86">
      <t>ハケン</t>
    </rPh>
    <rPh sb="86" eb="87">
      <t>サキ</t>
    </rPh>
    <rPh sb="88" eb="89">
      <t>クニ</t>
    </rPh>
    <rPh sb="89" eb="90">
      <t>マタ</t>
    </rPh>
    <rPh sb="91" eb="93">
      <t>チホウ</t>
    </rPh>
    <rPh sb="93" eb="95">
      <t>コウキョウ</t>
    </rPh>
    <rPh sb="95" eb="97">
      <t>ダンタイ</t>
    </rPh>
    <rPh sb="100" eb="102">
      <t>バアイ</t>
    </rPh>
    <rPh sb="108" eb="110">
      <t>トウガイ</t>
    </rPh>
    <rPh sb="110" eb="111">
      <t>クニ</t>
    </rPh>
    <rPh sb="111" eb="112">
      <t>マタ</t>
    </rPh>
    <rPh sb="113" eb="115">
      <t>チホウ</t>
    </rPh>
    <rPh sb="115" eb="117">
      <t>コウキョウ</t>
    </rPh>
    <rPh sb="117" eb="119">
      <t>ダンタイ</t>
    </rPh>
    <rPh sb="120" eb="122">
      <t>ハケン</t>
    </rPh>
    <rPh sb="127" eb="130">
      <t>ロウドウシャ</t>
    </rPh>
    <rPh sb="131" eb="132">
      <t>カン</t>
    </rPh>
    <rPh sb="136" eb="138">
      <t>トウガイ</t>
    </rPh>
    <rPh sb="138" eb="140">
      <t>トクレイ</t>
    </rPh>
    <rPh sb="141" eb="143">
      <t>テキヨウ</t>
    </rPh>
    <rPh sb="152" eb="154">
      <t>トウガイ</t>
    </rPh>
    <rPh sb="154" eb="155">
      <t>クニ</t>
    </rPh>
    <rPh sb="155" eb="156">
      <t>マタ</t>
    </rPh>
    <rPh sb="157" eb="159">
      <t>チホウ</t>
    </rPh>
    <rPh sb="159" eb="161">
      <t>コウキョウ</t>
    </rPh>
    <rPh sb="161" eb="163">
      <t>ダンタイ</t>
    </rPh>
    <rPh sb="164" eb="165">
      <t>タイ</t>
    </rPh>
    <rPh sb="167" eb="169">
      <t>トウガイ</t>
    </rPh>
    <rPh sb="169" eb="171">
      <t>トクレイ</t>
    </rPh>
    <rPh sb="174" eb="176">
      <t>ロウドウ</t>
    </rPh>
    <rPh sb="176" eb="179">
      <t>キジュンホウ</t>
    </rPh>
    <rPh sb="180" eb="182">
      <t>テキヨウ</t>
    </rPh>
    <phoneticPr fontId="2"/>
  </si>
  <si>
    <t>労働基準法は、「同居の親族のみを使用する業」「家事使用人」には適用しない。法人に雇用され、その法人の役職員の家庭において、その家族の指揮命令の下で家事一般に従事している者は家事使用人に該当するが、個人家庭の家事を事業として請け負う者に雇われ、その者の指揮命令の下に当該家事を行う者は家事使用人に該当しないため、労働基準法の適用を受ける。</t>
    <phoneticPr fontId="14"/>
  </si>
  <si>
    <t xml:space="preserve">
労働基準法第10条にいう「使用者」は，企業内で比較的地位の高い者として一律に決まるものであるから，同法第9条にいう「労働者」に該当する者が，同時に同法第10条にいう「使用者」に該当することはない。</t>
    <phoneticPr fontId="14"/>
  </si>
  <si>
    <t>労働者派遣中の労働者が派遣就業中に派遣先事業場において業務上負傷し，療養のため，3日間労働することができないために賃金を受けない場合においては，派遣先の使用者が労働基準法第76条第1項の規定に基づき休業補償を行わなければならない。</t>
    <rPh sb="0" eb="3">
      <t>ロウドウシャ</t>
    </rPh>
    <rPh sb="3" eb="6">
      <t>ハケンチュウ</t>
    </rPh>
    <rPh sb="7" eb="10">
      <t>ロウドウシャ</t>
    </rPh>
    <rPh sb="11" eb="13">
      <t>ハケン</t>
    </rPh>
    <rPh sb="13" eb="16">
      <t>シュウギョウチュウ</t>
    </rPh>
    <rPh sb="17" eb="19">
      <t>ハケン</t>
    </rPh>
    <rPh sb="19" eb="20">
      <t>サキ</t>
    </rPh>
    <rPh sb="20" eb="22">
      <t>ジギョウ</t>
    </rPh>
    <rPh sb="22" eb="23">
      <t>バ</t>
    </rPh>
    <rPh sb="27" eb="30">
      <t>ギョウムジョウ</t>
    </rPh>
    <rPh sb="30" eb="32">
      <t>フショウ</t>
    </rPh>
    <rPh sb="34" eb="36">
      <t>リョウヨウ</t>
    </rPh>
    <rPh sb="41" eb="43">
      <t>カカン</t>
    </rPh>
    <rPh sb="43" eb="45">
      <t>ロウドウ</t>
    </rPh>
    <rPh sb="57" eb="59">
      <t>チンギン</t>
    </rPh>
    <rPh sb="60" eb="61">
      <t>ウ</t>
    </rPh>
    <rPh sb="64" eb="66">
      <t>バアイ</t>
    </rPh>
    <rPh sb="72" eb="74">
      <t>ハケン</t>
    </rPh>
    <rPh sb="74" eb="75">
      <t>サキ</t>
    </rPh>
    <rPh sb="76" eb="79">
      <t>シヨウシャ</t>
    </rPh>
    <rPh sb="80" eb="82">
      <t>ロウドウ</t>
    </rPh>
    <rPh sb="82" eb="85">
      <t>キジュンホウ</t>
    </rPh>
    <rPh sb="85" eb="86">
      <t>ダイ</t>
    </rPh>
    <rPh sb="88" eb="89">
      <t>ジョウ</t>
    </rPh>
    <rPh sb="89" eb="90">
      <t>ダイ</t>
    </rPh>
    <rPh sb="91" eb="92">
      <t>コウ</t>
    </rPh>
    <rPh sb="93" eb="95">
      <t>キテイ</t>
    </rPh>
    <rPh sb="96" eb="97">
      <t>モト</t>
    </rPh>
    <rPh sb="99" eb="101">
      <t>キュウギョウ</t>
    </rPh>
    <rPh sb="101" eb="103">
      <t>ホショウ</t>
    </rPh>
    <rPh sb="104" eb="105">
      <t>オコナ</t>
    </rPh>
    <phoneticPr fontId="2"/>
  </si>
  <si>
    <t>いわゆる在籍型出向の出向労働者については，出向元及び出向先の双方とそれぞれ労働契約関係があるので，出向元及び出向先に対しては，それぞれ労働契約関係が存する限度で労働基準法の適用がある。すなわち，出向元，出向先及び出向労働者三者間の取決めによって定められた権限と責任に応じて出向元の使用者又は出向先の使用者が出向労働者について労働基準法における使用者としての責任を負うものである。</t>
    <rPh sb="6" eb="7">
      <t>カタ</t>
    </rPh>
    <rPh sb="86" eb="88">
      <t>テキヨウ</t>
    </rPh>
    <phoneticPr fontId="2"/>
  </si>
  <si>
    <t>「事業主」とは，その事業の経営の経営主体をいい，個人企業にあっては，その企業主個人，株式会社の場合は，その代表取締役をいう。</t>
    <phoneticPr fontId="14"/>
  </si>
  <si>
    <t xml:space="preserve">
事業における業務を行うための体制が，課及びその下部組織としての係で構成され，各組織の管理者として課長及び係長が配置されている場合，組織系列において係長は課長の配下になることから，係長に与えられている責任と権限の有無にかかわらず，係長が「使用者」になることはない。</t>
    <phoneticPr fontId="14"/>
  </si>
  <si>
    <t>事業における業務を行うための体制としていくつかの課が設置され，課が所掌する日常業務の大半が課長権限で行われていれば，課長がたまたま事業主等の上位者から権限外の事項について命令を受けて単にその命令を部下に伝達しただけであっても，その伝達は課長が使用者として行ったこととされる。</t>
    <phoneticPr fontId="14"/>
  </si>
  <si>
    <t>下請負人が，その雇用する労働者の労働力を自ら直接利用するとともに，当該業務を自己の業務として相手方（注文主）から独立して処理するものである限り，注文主と請負関係にあると認められるから，自然人である下請負人が，たとえ作業に従事することがあっても，労働基準法第9条の労働者ではなく，同法第10条にいう事業主である。</t>
    <phoneticPr fontId="14"/>
  </si>
  <si>
    <t>法令の規定により事業主等に申請等が義務付けられている場合において，事務代理の委任を受けた社会保険労務士がその懈怠により当該申請等を行わなかった場合には，当該社会保険労務士は，労働基準法第10条にいう「使用者」に該当するので，当該申請等の義務違反の行為者として労働基準法の罰則規定に基づいてその責任を問われうる。</t>
    <phoneticPr fontId="14"/>
  </si>
  <si>
    <t>労働基準法にいう使用者とは，その使用する労働者に対して賃金を支払う者をいうと定義されている。</t>
    <phoneticPr fontId="2"/>
  </si>
  <si>
    <t>労働者が法令により負担すべき所得税等（健康保険料，厚生年金保険料，雇用保険料等を含む。）を事業主が労働者に代わって負担する場合，当該代わって負担する部分は，労働者の福利厚生のために使用者が負担するものであるから，労働基準法第 11 条の賃金とは認められない。</t>
    <phoneticPr fontId="14"/>
  </si>
  <si>
    <t>食事の供与（労働者が使用者の定める施設に住み込み1 日に2 食以上支給を受けるような特殊の場合のものを除く。）は，食事の支給のための代金を徴収すると否とを問わず，①食事の供与のために賃金の減額を伴わないこと，②食事の供与が就業規則，労働協約等に定められ，明確な労働条件の内容となっている場合でないこと，③食事の供与による利益の客観的評価額が，社会通念上，僅少なものと認められるものであること，の3 つの条件を満たす限り，原則として，これを賃金として取り扱わず，福利厚生として取り扱う。</t>
    <phoneticPr fontId="14"/>
  </si>
  <si>
    <t>労働者が法令の定めにより負担すべき社会保険料を使用者が労働者に代わって負担する場合は，労働者の福利厚生のために使用者が負担するものであるから，この使用者が労働者に代わって負担する部分は，労働基準法第11条の賃金には該当しない。</t>
    <phoneticPr fontId="2"/>
  </si>
  <si>
    <t>解雇予告手当（労働基準法第20条の規定に基づき，解雇の予告に代えて支払われる平均賃金をいう）は，同法第11条の賃金ではない。</t>
    <rPh sb="0" eb="2">
      <t>カイコ</t>
    </rPh>
    <rPh sb="2" eb="4">
      <t>ヨコク</t>
    </rPh>
    <rPh sb="4" eb="6">
      <t>テアテ</t>
    </rPh>
    <rPh sb="7" eb="9">
      <t>ロウドウ</t>
    </rPh>
    <rPh sb="9" eb="12">
      <t>キジュンホウ</t>
    </rPh>
    <rPh sb="12" eb="13">
      <t>ダイ</t>
    </rPh>
    <rPh sb="15" eb="16">
      <t>ジョウ</t>
    </rPh>
    <rPh sb="17" eb="19">
      <t>キテイ</t>
    </rPh>
    <rPh sb="20" eb="21">
      <t>モト</t>
    </rPh>
    <rPh sb="24" eb="26">
      <t>カイコ</t>
    </rPh>
    <rPh sb="27" eb="29">
      <t>ヨコク</t>
    </rPh>
    <rPh sb="30" eb="31">
      <t>カ</t>
    </rPh>
    <rPh sb="33" eb="35">
      <t>シハラ</t>
    </rPh>
    <rPh sb="38" eb="40">
      <t>ヘイキン</t>
    </rPh>
    <rPh sb="40" eb="42">
      <t>チンギン</t>
    </rPh>
    <rPh sb="48" eb="50">
      <t>ドウホウ</t>
    </rPh>
    <rPh sb="50" eb="51">
      <t>ダイ</t>
    </rPh>
    <rPh sb="53" eb="54">
      <t>ジョウ</t>
    </rPh>
    <rPh sb="55" eb="57">
      <t>チンギン</t>
    </rPh>
    <phoneticPr fontId="2"/>
  </si>
  <si>
    <r>
      <t>労働基準法第 1 条にいう「人たるに値する生活」には，労働者の標準家族の生活をも含めて考えることとされているが，この「標準家族」の範囲は，</t>
    </r>
    <r>
      <rPr>
        <sz val="10.5"/>
        <color rgb="FF000000"/>
        <rFont val="メイリオ"/>
        <family val="3"/>
        <charset val="128"/>
      </rPr>
      <t>社会の一般通念にかかわらず</t>
    </r>
    <r>
      <rPr>
        <sz val="10.5"/>
        <color indexed="8"/>
        <rFont val="メイリオ"/>
        <family val="3"/>
        <charset val="128"/>
      </rPr>
      <t>，「配偶者，子，父母，孫及び祖父母のうち，当該労働者によって生計を維持しているもの」とされている。</t>
    </r>
    <phoneticPr fontId="14"/>
  </si>
  <si>
    <r>
      <t>本社，支店及び営業所の全てにおいてその事業場の労働者の過半数で組織する単一の労働組合がある会社において，</t>
    </r>
    <r>
      <rPr>
        <sz val="10.5"/>
        <color rgb="FF000000"/>
        <rFont val="メイリオ"/>
        <family val="3"/>
        <charset val="128"/>
      </rPr>
      <t>本社において社長と当該単一労働組合の本部の長とが締結した法第36条に係る協定書に基づき</t>
    </r>
    <r>
      <rPr>
        <sz val="10.5"/>
        <color indexed="8"/>
        <rFont val="メイリオ"/>
        <family val="3"/>
        <charset val="128"/>
      </rPr>
      <t>，支店又は営業所がそれぞれ当該事業場の業務の種類，労働者数，所定労働時間等所要事項のみ記入して，所轄労働基準監督署長に届け出た場合，有効なものとして取り扱うこととされている。</t>
    </r>
    <rPh sb="80" eb="82">
      <t>ホウダイ</t>
    </rPh>
    <rPh sb="84" eb="85">
      <t>ジョウ</t>
    </rPh>
    <phoneticPr fontId="2"/>
  </si>
  <si>
    <r>
      <t>労働基準法第3条は，使用者は，労働者の国籍，信条，</t>
    </r>
    <r>
      <rPr>
        <sz val="10.5"/>
        <color rgb="FF000000"/>
        <rFont val="メイリオ"/>
        <family val="3"/>
        <charset val="128"/>
      </rPr>
      <t>性別</t>
    </r>
    <r>
      <rPr>
        <sz val="10.5"/>
        <color indexed="8"/>
        <rFont val="メイリオ"/>
        <family val="3"/>
        <charset val="128"/>
      </rPr>
      <t>又は社会的身分を理由として，労働条件について差別的取扱をすることを禁じている。</t>
    </r>
    <phoneticPr fontId="2"/>
  </si>
  <si>
    <r>
      <t>労働基準法第 3 条にいう「賃金，労働時間その他の労働条件」について，</t>
    </r>
    <r>
      <rPr>
        <sz val="10.5"/>
        <color rgb="FF000000"/>
        <rFont val="メイリオ"/>
        <family val="3"/>
        <charset val="128"/>
      </rPr>
      <t>解雇の意思表示そのものは労働条件とはいえない</t>
    </r>
    <r>
      <rPr>
        <sz val="10.5"/>
        <color indexed="8"/>
        <rFont val="メイリオ"/>
        <family val="3"/>
        <charset val="128"/>
      </rPr>
      <t>ため，労働協約や就業規則等で解雇の理由が規定されていても，「労働条件」にはあたらない。</t>
    </r>
    <phoneticPr fontId="14"/>
  </si>
  <si>
    <r>
      <t>労働基準法第3条では，使用者は，労働者の国籍，信条又は社会的身分を理由として，賃金，労働時間その他の労働条件について，差別的取扱をしてはならないと定めている。 よって，性別による労働時間について差別的取扱をすることは</t>
    </r>
    <r>
      <rPr>
        <sz val="10.5"/>
        <color rgb="FF000000"/>
        <rFont val="メイリオ"/>
        <family val="3"/>
        <charset val="128"/>
      </rPr>
      <t>違法ではない</t>
    </r>
    <r>
      <rPr>
        <sz val="10.5"/>
        <color indexed="8"/>
        <rFont val="メイリオ"/>
        <family val="3"/>
        <charset val="128"/>
      </rPr>
      <t>。</t>
    </r>
    <rPh sb="0" eb="2">
      <t>ロウドウ</t>
    </rPh>
    <rPh sb="2" eb="4">
      <t>キジュン</t>
    </rPh>
    <rPh sb="4" eb="5">
      <t>ホウ</t>
    </rPh>
    <rPh sb="5" eb="6">
      <t>ダイ</t>
    </rPh>
    <rPh sb="7" eb="8">
      <t>ジョウ</t>
    </rPh>
    <rPh sb="73" eb="74">
      <t>サダ</t>
    </rPh>
    <rPh sb="84" eb="86">
      <t>セイベツ</t>
    </rPh>
    <rPh sb="89" eb="91">
      <t>ロウドウ</t>
    </rPh>
    <rPh sb="91" eb="93">
      <t>ジカン</t>
    </rPh>
    <rPh sb="97" eb="99">
      <t>サベツ</t>
    </rPh>
    <rPh sb="99" eb="100">
      <t>テキ</t>
    </rPh>
    <rPh sb="100" eb="102">
      <t>トリアツカイ</t>
    </rPh>
    <rPh sb="108" eb="110">
      <t>イホウ</t>
    </rPh>
    <phoneticPr fontId="2"/>
  </si>
  <si>
    <r>
      <t>労働基準法第3条は，法の下の平等を定めた日本国憲法第14条と同じ事由で，</t>
    </r>
    <r>
      <rPr>
        <sz val="10.5"/>
        <color indexed="8"/>
        <rFont val="メイリオ"/>
        <family val="3"/>
        <charset val="128"/>
      </rPr>
      <t>人種，信条，性別，社会的身分又は門地を理由とした労働条件の差別的取扱を禁止している。　</t>
    </r>
    <rPh sb="39" eb="40">
      <t>シン</t>
    </rPh>
    <phoneticPr fontId="2"/>
  </si>
  <si>
    <r>
      <t>労働基準法第 4 条の禁止する賃金についての</t>
    </r>
    <r>
      <rPr>
        <sz val="10.5"/>
        <color rgb="FF000000"/>
        <rFont val="メイリオ"/>
        <family val="3"/>
        <charset val="128"/>
      </rPr>
      <t>差別的取扱い</t>
    </r>
    <r>
      <rPr>
        <sz val="10.5"/>
        <color indexed="8"/>
        <rFont val="メイリオ"/>
        <family val="3"/>
        <charset val="128"/>
      </rPr>
      <t>とは，女性労働者の賃金を男性労働者と比較して不利に取り扱う場合だけでなく，</t>
    </r>
    <r>
      <rPr>
        <sz val="10.5"/>
        <color rgb="FF000000"/>
        <rFont val="メイリオ"/>
        <family val="3"/>
        <charset val="128"/>
      </rPr>
      <t>有利に取り扱う場合</t>
    </r>
    <r>
      <rPr>
        <sz val="10.5"/>
        <color indexed="8"/>
        <rFont val="メイリオ"/>
        <family val="3"/>
        <charset val="128"/>
      </rPr>
      <t>も含まれる。</t>
    </r>
    <phoneticPr fontId="14"/>
  </si>
  <si>
    <r>
      <t>労働基準法第 4 条が禁止する「女性であることを理由」とした賃金についての差別には、社会通念として女性労働者が一般的に勤続年数が短いことを理由として女性労働者の賃金に差別をつけることが含まれるが、当該事業場において実際に女性労働者が</t>
    </r>
    <r>
      <rPr>
        <sz val="10.5"/>
        <color rgb="FF000000"/>
        <rFont val="メイリオ"/>
        <family val="3"/>
        <charset val="128"/>
      </rPr>
      <t>平均的に勤続年数が短いことを理由として女性労働者の賃金に差別をつけることは含まれない</t>
    </r>
    <r>
      <rPr>
        <sz val="10.5"/>
        <color indexed="8"/>
        <rFont val="メイリオ"/>
        <family val="3"/>
        <charset val="128"/>
      </rPr>
      <t>。</t>
    </r>
    <phoneticPr fontId="14"/>
  </si>
  <si>
    <r>
      <t>労働基準法第4条は，</t>
    </r>
    <r>
      <rPr>
        <sz val="10.5"/>
        <color indexed="8"/>
        <rFont val="メイリオ"/>
        <family val="3"/>
        <charset val="128"/>
      </rPr>
      <t>賃金についてのみ</t>
    </r>
    <r>
      <rPr>
        <sz val="10.5"/>
        <color theme="1"/>
        <rFont val="メイリオ"/>
        <family val="3"/>
        <charset val="128"/>
      </rPr>
      <t>女性であることを理由とする男性との差別的取扱いを禁止したものであり，その他の労働条件についての差別的取扱いについては同条違反の問題は生じない。</t>
    </r>
    <phoneticPr fontId="2"/>
  </si>
  <si>
    <r>
      <t>労働基準法第 5 条は、使用者は、労働者の意思に反して労働を強制してはならない旨を定めているが、このときの使用者と労働者との労働関係は、必ずしも形式的な労働契約により成立していることを要求するものではなく、</t>
    </r>
    <r>
      <rPr>
        <sz val="10.5"/>
        <color rgb="FF000000"/>
        <rFont val="メイリオ"/>
        <family val="3"/>
        <charset val="128"/>
      </rPr>
      <t>事実上の労働関係が存在</t>
    </r>
    <r>
      <rPr>
        <sz val="10.5"/>
        <color indexed="8"/>
        <rFont val="メイリオ"/>
        <family val="3"/>
        <charset val="128"/>
      </rPr>
      <t>していると認められる場合であれば足りる。</t>
    </r>
    <phoneticPr fontId="14"/>
  </si>
  <si>
    <r>
      <t>労働基準法第6条は，法律によって許されている場合のほか，業として他人の就業に介入して利益を得てはならないとしているが，「</t>
    </r>
    <r>
      <rPr>
        <sz val="10.5"/>
        <color rgb="FF000000"/>
        <rFont val="メイリオ"/>
        <family val="3"/>
        <charset val="128"/>
      </rPr>
      <t>業として利益を得る</t>
    </r>
    <r>
      <rPr>
        <sz val="10.5"/>
        <color indexed="8"/>
        <rFont val="メイリオ"/>
        <family val="3"/>
        <charset val="128"/>
      </rPr>
      <t>」とは，営利を目的として，同種の行為を反覆継続することをいい，反覆継続して利益を得る意思があっても1 回の行為では規制対象とならない。</t>
    </r>
    <phoneticPr fontId="2"/>
  </si>
  <si>
    <r>
      <t>何人も，</t>
    </r>
    <r>
      <rPr>
        <sz val="10.5"/>
        <color indexed="8"/>
        <rFont val="メイリオ"/>
        <family val="3"/>
        <charset val="128"/>
      </rPr>
      <t>他の法律の定め如何にかかわらず，業として他人の就業に介入して利益を得てはならない。</t>
    </r>
    <phoneticPr fontId="2"/>
  </si>
  <si>
    <r>
      <t>公職の就任を使用者の承認にかからしめ，その承認を得ずして公職に就任した者を懲戒解雇に付する旨の就業規則条項は，公民権行使の保障を定めた労働基準法第7条の趣旨に反し，</t>
    </r>
    <r>
      <rPr>
        <sz val="10.5"/>
        <color indexed="8"/>
        <rFont val="メイリオ"/>
        <family val="3"/>
        <charset val="128"/>
      </rPr>
      <t>無効のものと解すべきであるとするのが最高裁判所の判例である。</t>
    </r>
    <phoneticPr fontId="2"/>
  </si>
  <si>
    <r>
      <t>労働基準法第 7 条に基づき「労働者が労働時間中に、選挙権その他公民としての権利を行使」した場合の給与に関しては、</t>
    </r>
    <r>
      <rPr>
        <sz val="10.5"/>
        <color rgb="FF000000"/>
        <rFont val="メイリオ"/>
        <family val="3"/>
        <charset val="128"/>
      </rPr>
      <t>有給であろうと無給であろうと当事者の自由</t>
    </r>
    <r>
      <rPr>
        <sz val="10.5"/>
        <color indexed="8"/>
        <rFont val="メイリオ"/>
        <family val="3"/>
        <charset val="128"/>
      </rPr>
      <t>に委ねられている。</t>
    </r>
    <phoneticPr fontId="14"/>
  </si>
  <si>
    <r>
      <t>労働者（従業員）が「公職に就任することが会社業務の逐行を著しく阻害する虞れのある場合においても，普通解雇に附するは格別，</t>
    </r>
    <r>
      <rPr>
        <sz val="10.5"/>
        <color rgb="FF000000"/>
        <rFont val="メイリオ"/>
        <family val="3"/>
        <charset val="128"/>
      </rPr>
      <t>同条項〔当該会社の就業規則における従業員が会社の承認を得ないで公職に就任したときは懲戒解雇する旨の条項〕を適用して従業員を懲戒解雇に附することは，許されない</t>
    </r>
    <r>
      <rPr>
        <sz val="10.5"/>
        <color indexed="8"/>
        <rFont val="メイリオ"/>
        <family val="3"/>
        <charset val="128"/>
      </rPr>
      <t>ものといわなければならない。」とするのが，最高裁判所の判例である。</t>
    </r>
    <phoneticPr fontId="2"/>
  </si>
  <si>
    <r>
      <t>労働基準法に定める「労働者」とは，職業の種類を問わず，事業又は事務所に使用される者で，賃金を支払われる者をいい，この定義に該当する場合には，</t>
    </r>
    <r>
      <rPr>
        <sz val="10.5"/>
        <color indexed="8"/>
        <rFont val="メイリオ"/>
        <family val="3"/>
        <charset val="128"/>
      </rPr>
      <t>いかなる形態の家事使用人にも労働基準法が適用される。</t>
    </r>
    <phoneticPr fontId="2"/>
  </si>
  <si>
    <r>
      <t>いわゆる芸能タレントは、「当人の提供する歌唱、演技等が基本的に他人によって代替できず、芸術性、人気等当人の個性が重要な要素となっている」「当人に対する報酬は、稼働時間に応じて定められるものではない」「リハーサル、出演時間等スケジュールの関係から時間が制約されることはあっても、プロダクション等との関係で時間的に拘束されることはない」「契約形態が雇用契約ではない」のいずれにも該当する場合には、労働基準法第9条の</t>
    </r>
    <r>
      <rPr>
        <sz val="10.5"/>
        <color rgb="FF000000"/>
        <rFont val="メイリオ"/>
        <family val="3"/>
        <charset val="128"/>
      </rPr>
      <t>労働者には該当しない</t>
    </r>
    <r>
      <rPr>
        <sz val="10.5"/>
        <color indexed="8"/>
        <rFont val="メイリオ"/>
        <family val="3"/>
        <charset val="128"/>
      </rPr>
      <t>。</t>
    </r>
    <phoneticPr fontId="14"/>
  </si>
  <si>
    <r>
      <t>いわゆるインターンシップにおける学生については，インターンシップにおいての実習が，見学や体験的なものであり使用者から業務に係る指揮命令を受けていると解されないなど使用従属関係が認められない場合でも，</t>
    </r>
    <r>
      <rPr>
        <sz val="10.5"/>
        <color rgb="FF000000"/>
        <rFont val="メイリオ"/>
        <family val="3"/>
        <charset val="128"/>
      </rPr>
      <t>不測の事態における学生の生命，身体等の安全を確保する限りにおいて，労働基準法第 9 条に規定される労働者に該当する</t>
    </r>
    <r>
      <rPr>
        <sz val="10.5"/>
        <color indexed="8"/>
        <rFont val="メイリオ"/>
        <family val="3"/>
        <charset val="128"/>
      </rPr>
      <t>とされている。</t>
    </r>
    <phoneticPr fontId="14"/>
  </si>
  <si>
    <r>
      <t>株式会社の取締役であっても</t>
    </r>
    <r>
      <rPr>
        <sz val="10.5"/>
        <color rgb="FF000000"/>
        <rFont val="メイリオ"/>
        <family val="3"/>
        <charset val="128"/>
      </rPr>
      <t>業務執行権</t>
    </r>
    <r>
      <rPr>
        <sz val="10.5"/>
        <color indexed="8"/>
        <rFont val="メイリオ"/>
        <family val="3"/>
        <charset val="128"/>
      </rPr>
      <t>又は</t>
    </r>
    <r>
      <rPr>
        <sz val="10.5"/>
        <color rgb="FF000000"/>
        <rFont val="メイリオ"/>
        <family val="3"/>
        <charset val="128"/>
      </rPr>
      <t>代表権を持たない</t>
    </r>
    <r>
      <rPr>
        <sz val="10.5"/>
        <color indexed="8"/>
        <rFont val="メイリオ"/>
        <family val="3"/>
        <charset val="128"/>
      </rPr>
      <t>者は，工場長，部長等の職にあって</t>
    </r>
    <r>
      <rPr>
        <sz val="10.5"/>
        <color rgb="FF000000"/>
        <rFont val="メイリオ"/>
        <family val="3"/>
        <charset val="128"/>
      </rPr>
      <t>賃金を受ける</t>
    </r>
    <r>
      <rPr>
        <sz val="10.5"/>
        <color indexed="8"/>
        <rFont val="メイリオ"/>
        <family val="3"/>
        <charset val="128"/>
      </rPr>
      <t>場合には，その限りにおいて労働基準法第9 条に規定する労働者として労働基準法の適用を受ける。</t>
    </r>
    <phoneticPr fontId="2"/>
  </si>
  <si>
    <r>
      <t>工場が建物修理の為に</t>
    </r>
    <r>
      <rPr>
        <sz val="10.5"/>
        <color rgb="FF000000"/>
        <rFont val="メイリオ"/>
        <family val="3"/>
        <charset val="128"/>
      </rPr>
      <t>大工を雇う</t>
    </r>
    <r>
      <rPr>
        <sz val="10.5"/>
        <color indexed="8"/>
        <rFont val="メイリオ"/>
        <family val="3"/>
        <charset val="128"/>
      </rPr>
      <t>場合，そのような工事は一般に請負契約によることが多く，また当該工事における労働は工場の事業本来の目的の為のものでもないから，当該大工が</t>
    </r>
    <r>
      <rPr>
        <sz val="10.5"/>
        <color rgb="FF000000"/>
        <rFont val="メイリオ"/>
        <family val="3"/>
        <charset val="128"/>
      </rPr>
      <t>労働基準法第9条の労働者に該当することはなく</t>
    </r>
    <r>
      <rPr>
        <sz val="10.5"/>
        <color indexed="8"/>
        <rFont val="メイリオ"/>
        <family val="3"/>
        <charset val="128"/>
      </rPr>
      <t>，労働基準法が適用されることはない。</t>
    </r>
    <phoneticPr fontId="2"/>
  </si>
  <si>
    <r>
      <rPr>
        <sz val="10.5"/>
        <color rgb="FF000000"/>
        <rFont val="メイリオ"/>
        <family val="3"/>
        <charset val="128"/>
      </rPr>
      <t>何ら事業を営むことのない大学生</t>
    </r>
    <r>
      <rPr>
        <sz val="10.5"/>
        <color indexed="8"/>
        <rFont val="メイリオ"/>
        <family val="3"/>
        <charset val="128"/>
      </rPr>
      <t>が自身の引っ越しの作業を友人に手伝ってもらい，その者に報酬を支払ったとしても，当該友人は労働基準法第9 条に定める労働者に該当しないので，当該友人に労働基準法は適用されない。</t>
    </r>
    <phoneticPr fontId="2"/>
  </si>
  <si>
    <r>
      <t>労働基準法に定める「使用者」とは，事業主又は事業の経営担当者その他その事業の労働者に関する事項について，事業主のために行為をする</t>
    </r>
    <r>
      <rPr>
        <sz val="10.5"/>
        <color indexed="8"/>
        <rFont val="メイリオ"/>
        <family val="3"/>
        <charset val="128"/>
      </rPr>
      <t>管理監督者以上の者</t>
    </r>
    <r>
      <rPr>
        <sz val="10.5"/>
        <color theme="1"/>
        <rFont val="メイリオ"/>
        <family val="3"/>
        <charset val="128"/>
      </rPr>
      <t>をいう。</t>
    </r>
    <phoneticPr fontId="2"/>
  </si>
  <si>
    <r>
      <t>労働基準法に定める賃金とは，賃金，給料，手当，賞与その他名称の如何を問わず，労働の対償として使用者又は</t>
    </r>
    <r>
      <rPr>
        <sz val="10.5"/>
        <color indexed="8"/>
        <rFont val="メイリオ"/>
        <family val="3"/>
        <charset val="128"/>
      </rPr>
      <t>顧客が労働者に支払うすべてのものをいう。</t>
    </r>
    <rPh sb="42" eb="43">
      <t>ツグナ</t>
    </rPh>
    <phoneticPr fontId="2"/>
  </si>
  <si>
    <r>
      <t>私有自動車を社用に提供する者に対し、</t>
    </r>
    <r>
      <rPr>
        <sz val="10.5"/>
        <color rgb="FF000000"/>
        <rFont val="メイリオ"/>
        <family val="3"/>
        <charset val="128"/>
      </rPr>
      <t>社用に用いた場合のガソリン代</t>
    </r>
    <r>
      <rPr>
        <sz val="10.5"/>
        <color indexed="8"/>
        <rFont val="メイリオ"/>
        <family val="3"/>
        <charset val="128"/>
      </rPr>
      <t>は走行距離に応じて支給される旨が就業規則等に定められている場合、当該ガソリン代は、労働基準法第 11 条にいう</t>
    </r>
    <r>
      <rPr>
        <sz val="10.5"/>
        <color rgb="FF000000"/>
        <rFont val="メイリオ"/>
        <family val="3"/>
        <charset val="128"/>
      </rPr>
      <t>「賃金」に当たる</t>
    </r>
    <r>
      <rPr>
        <sz val="10.5"/>
        <color indexed="8"/>
        <rFont val="メイリオ"/>
        <family val="3"/>
        <charset val="128"/>
      </rPr>
      <t>。</t>
    </r>
    <phoneticPr fontId="14"/>
  </si>
  <si>
    <r>
      <t>＊</t>
    </r>
    <r>
      <rPr>
        <b/>
        <sz val="10"/>
        <color rgb="FFFF0000"/>
        <rFont val="メイリオ"/>
        <family val="3"/>
        <charset val="128"/>
      </rPr>
      <t>全画面表示モードでご利用下さい。上段ツールバーの最右側表示の「　　」で
　調整できます。</t>
    </r>
    <r>
      <rPr>
        <sz val="10"/>
        <color theme="1"/>
        <rFont val="メイリオ"/>
        <family val="3"/>
        <charset val="128"/>
      </rPr>
      <t>下記問題の【A】～【C】に該当する語句をGセル解答欄に入力</t>
    </r>
    <rPh sb="11" eb="13">
      <t>リヨウ</t>
    </rPh>
    <rPh sb="17" eb="18">
      <t>ジョウ</t>
    </rPh>
    <rPh sb="18" eb="19">
      <t>ダン</t>
    </rPh>
    <rPh sb="25" eb="26">
      <t>サイ</t>
    </rPh>
    <rPh sb="26" eb="27">
      <t>ミギ</t>
    </rPh>
    <rPh sb="27" eb="28">
      <t>ガワ</t>
    </rPh>
    <rPh sb="28" eb="30">
      <t>ヒョウジ</t>
    </rPh>
    <rPh sb="38" eb="40">
      <t>チョウセイ</t>
    </rPh>
    <rPh sb="45" eb="47">
      <t>カキ</t>
    </rPh>
    <rPh sb="47" eb="49">
      <t>モンダイ</t>
    </rPh>
    <rPh sb="58" eb="60">
      <t>ガイトウ</t>
    </rPh>
    <rPh sb="62" eb="64">
      <t>ゴク</t>
    </rPh>
    <rPh sb="68" eb="71">
      <t>カイトウラン</t>
    </rPh>
    <rPh sb="72" eb="74">
      <t>ニュウリョク</t>
    </rPh>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</si>
</sst>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d;@"/>
  </numFmts>
  <fonts count="66">
    <font>
      <sz val="11"/>
      <color theme="1"/>
      <name val="ＭＳ Ｐゴシック"/>
      <family val="3"/>
      <charset val="128"/>
      <scheme val="minor"/>
    </font>
    <font>
      <sz val="10"/>
      <color theme="1"/>
      <name val="メイリオ"/>
      <family val="2"/>
      <charset val="128"/>
    </font>
    <font>
      <sz val="6"/>
      <name val="ＭＳ Ｐゴシック"/>
      <family val="3"/>
      <charset val="128"/>
    </font>
    <font>
      <sz val="11"/>
      <name val="ＭＳ Ｐゴシック"/>
      <family val="3"/>
      <charset val="128"/>
    </font>
    <font>
      <sz val="10.5"/>
      <name val="ＭＳ 明朝"/>
      <family val="1"/>
      <charset val="128"/>
    </font>
    <font>
      <b/>
      <sz val="11"/>
      <color rgb="FFFF0000"/>
      <name val="ＭＳ Ｐゴシック"/>
      <family val="3"/>
      <charset val="128"/>
    </font>
    <font>
      <sz val="10.5"/>
      <color rgb="FFFF0000"/>
      <name val="ＭＳ 明朝"/>
      <family val="1"/>
      <charset val="128"/>
    </font>
    <font>
      <sz val="10.5"/>
      <color indexed="8"/>
      <name val="メイリオ"/>
      <family val="3"/>
      <charset val="128"/>
    </font>
    <font>
      <sz val="9"/>
      <color theme="1"/>
      <name val="メイリオ"/>
      <family val="3"/>
      <charset val="128"/>
    </font>
    <font>
      <sz val="10.5"/>
      <color rgb="FFFF0000"/>
      <name val="メイリオ"/>
      <family val="3"/>
      <charset val="128"/>
    </font>
    <font>
      <sz val="10.5"/>
      <name val="メイリオ"/>
      <family val="3"/>
      <charset val="128"/>
    </font>
    <font>
      <b/>
      <sz val="10.5"/>
      <color rgb="FFFF0000"/>
      <name val="メイリオ"/>
      <family val="3"/>
      <charset val="128"/>
    </font>
    <font>
      <sz val="10.5"/>
      <color theme="1"/>
      <name val="メイリオ"/>
      <family val="3"/>
      <charset val="128"/>
    </font>
    <font>
      <sz val="8"/>
      <name val="ＭＳ Ｐゴシック"/>
      <family val="3"/>
      <charset val="128"/>
    </font>
    <font>
      <sz val="6"/>
      <name val="ＭＳ Ｐゴシック"/>
      <family val="3"/>
      <charset val="128"/>
      <scheme val="minor"/>
    </font>
    <font>
      <b/>
      <sz val="10.5"/>
      <color theme="4" tint="-0.249977111117893"/>
      <name val="メイリオ"/>
      <family val="3"/>
      <charset val="128"/>
    </font>
    <font>
      <b/>
      <sz val="10.5"/>
      <color theme="1"/>
      <name val="メイリオ"/>
      <family val="3"/>
      <charset val="128"/>
    </font>
    <font>
      <b/>
      <u/>
      <sz val="10.5"/>
      <color indexed="30"/>
      <name val="メイリオ"/>
      <family val="3"/>
      <charset val="128"/>
    </font>
    <font>
      <b/>
      <sz val="10.5"/>
      <color indexed="8"/>
      <name val="メイリオ"/>
      <family val="3"/>
      <charset val="128"/>
    </font>
    <font>
      <sz val="9"/>
      <name val="メイリオ"/>
      <family val="3"/>
      <charset val="128"/>
    </font>
    <font>
      <sz val="8"/>
      <name val="メイリオ"/>
      <family val="3"/>
      <charset val="128"/>
    </font>
    <font>
      <b/>
      <sz val="9"/>
      <color rgb="FF0070C0"/>
      <name val="メイリオ"/>
      <family val="3"/>
      <charset val="128"/>
    </font>
    <font>
      <b/>
      <u/>
      <sz val="9"/>
      <color theme="3" tint="-0.499984740745262"/>
      <name val="メイリオ"/>
      <family val="3"/>
      <charset val="128"/>
    </font>
    <font>
      <b/>
      <sz val="9"/>
      <color indexed="56"/>
      <name val="メイリオ"/>
      <family val="3"/>
      <charset val="128"/>
    </font>
    <font>
      <sz val="18"/>
      <name val="メイリオ"/>
      <family val="3"/>
      <charset val="128"/>
    </font>
    <font>
      <b/>
      <sz val="11"/>
      <color rgb="FF0070C0"/>
      <name val="メイリオ"/>
      <family val="3"/>
      <charset val="128"/>
    </font>
    <font>
      <b/>
      <sz val="11"/>
      <color rgb="FFFF0000"/>
      <name val="メイリオ"/>
      <family val="3"/>
      <charset val="128"/>
    </font>
    <font>
      <sz val="11"/>
      <name val="メイリオ"/>
      <family val="3"/>
      <charset val="128"/>
    </font>
    <font>
      <b/>
      <sz val="9"/>
      <color rgb="FFFF0000"/>
      <name val="メイリオ"/>
      <family val="3"/>
      <charset val="128"/>
    </font>
    <font>
      <b/>
      <sz val="16"/>
      <color rgb="FFFF0000"/>
      <name val="メイリオ"/>
      <family val="3"/>
      <charset val="128"/>
    </font>
    <font>
      <b/>
      <sz val="18"/>
      <color rgb="FFFF0000"/>
      <name val="メイリオ"/>
      <family val="3"/>
      <charset val="128"/>
    </font>
    <font>
      <b/>
      <sz val="10"/>
      <color rgb="FFFF0000"/>
      <name val="メイリオ"/>
      <family val="3"/>
      <charset val="128"/>
    </font>
    <font>
      <b/>
      <sz val="11"/>
      <name val="メイリオ"/>
      <family val="3"/>
      <charset val="128"/>
    </font>
    <font>
      <sz val="20"/>
      <name val="メイリオ"/>
      <family val="3"/>
      <charset val="128"/>
    </font>
    <font>
      <b/>
      <sz val="9"/>
      <name val="メイリオ"/>
      <family val="3"/>
      <charset val="128"/>
    </font>
    <font>
      <sz val="9"/>
      <color rgb="FFFF0000"/>
      <name val="メイリオ"/>
      <family val="3"/>
      <charset val="128"/>
    </font>
    <font>
      <b/>
      <sz val="20"/>
      <color rgb="FFFF0000"/>
      <name val="ＭＳ Ｐゴシック"/>
      <family val="3"/>
      <charset val="128"/>
      <scheme val="minor"/>
    </font>
    <font>
      <sz val="10"/>
      <color rgb="FFFF0000"/>
      <name val="メイリオ"/>
      <family val="3"/>
      <charset val="128"/>
    </font>
    <font>
      <b/>
      <sz val="9"/>
      <color theme="1"/>
      <name val="メイリオ"/>
      <family val="3"/>
      <charset val="128"/>
    </font>
    <font>
      <sz val="11"/>
      <color theme="1"/>
      <name val="ＭＳ Ｐゴシック"/>
      <family val="3"/>
      <charset val="128"/>
      <scheme val="minor"/>
    </font>
    <font>
      <sz val="11"/>
      <color rgb="FFFF0000"/>
      <name val="メイリオ"/>
      <family val="3"/>
      <charset val="128"/>
    </font>
    <font>
      <sz val="11"/>
      <color theme="1"/>
      <name val="メイリオ"/>
      <family val="3"/>
      <charset val="128"/>
    </font>
    <font>
      <b/>
      <sz val="11"/>
      <color theme="1"/>
      <name val="メイリオ"/>
      <family val="3"/>
      <charset val="128"/>
    </font>
    <font>
      <sz val="10"/>
      <color theme="1"/>
      <name val="メイリオ"/>
      <family val="3"/>
      <charset val="128"/>
    </font>
    <font>
      <sz val="10.5"/>
      <color theme="1"/>
      <name val="ＭＳ Ｐゴシック"/>
      <family val="3"/>
      <charset val="128"/>
      <scheme val="minor"/>
    </font>
    <font>
      <b/>
      <sz val="10"/>
      <color theme="1"/>
      <name val="メイリオ"/>
      <family val="3"/>
      <charset val="128"/>
    </font>
    <font>
      <sz val="8"/>
      <color theme="1"/>
      <name val="メイリオ"/>
      <family val="3"/>
      <charset val="128"/>
    </font>
    <font>
      <sz val="12"/>
      <color theme="1"/>
      <name val="メイリオ"/>
      <family val="3"/>
      <charset val="128"/>
    </font>
    <font>
      <sz val="10"/>
      <color theme="1" tint="4.9989318521683403E-2"/>
      <name val="メイリオ"/>
      <family val="3"/>
      <charset val="128"/>
    </font>
    <font>
      <b/>
      <sz val="20"/>
      <color rgb="FFFF0000"/>
      <name val="ＭＳ ゴシック"/>
      <family val="3"/>
      <charset val="128"/>
    </font>
    <font>
      <b/>
      <sz val="12"/>
      <name val="メイリオ"/>
      <family val="3"/>
      <charset val="128"/>
    </font>
    <font>
      <sz val="20"/>
      <color theme="1"/>
      <name val="メイリオ"/>
      <family val="3"/>
      <charset val="128"/>
    </font>
    <font>
      <sz val="20"/>
      <color rgb="FF0070C0"/>
      <name val="メイリオ"/>
      <family val="3"/>
      <charset val="128"/>
    </font>
    <font>
      <sz val="20"/>
      <color theme="1"/>
      <name val="ＭＳ Ｐゴシック"/>
      <family val="3"/>
      <charset val="128"/>
      <scheme val="minor"/>
    </font>
    <font>
      <sz val="20"/>
      <color rgb="FFFF0000"/>
      <name val="メイリオ"/>
      <family val="3"/>
      <charset val="128"/>
    </font>
    <font>
      <sz val="10"/>
      <color indexed="81"/>
      <name val="メイリオ"/>
      <family val="3"/>
      <charset val="128"/>
    </font>
    <font>
      <sz val="9"/>
      <color indexed="81"/>
      <name val="メイリオ"/>
      <family val="3"/>
      <charset val="128"/>
    </font>
    <font>
      <u/>
      <sz val="10"/>
      <color indexed="81"/>
      <name val="メイリオ"/>
      <family val="3"/>
      <charset val="128"/>
    </font>
    <font>
      <b/>
      <sz val="16"/>
      <color theme="0"/>
      <name val="メイリオ"/>
      <family val="3"/>
      <charset val="128"/>
    </font>
    <font>
      <sz val="11"/>
      <color theme="1"/>
      <name val="ＭＳ Ｐゴシック"/>
      <family val="2"/>
      <charset val="128"/>
      <scheme val="minor"/>
    </font>
    <font>
      <b/>
      <sz val="12"/>
      <color theme="1"/>
      <name val="メイリオ"/>
      <family val="3"/>
      <charset val="128"/>
    </font>
    <font>
      <sz val="6"/>
      <name val="ＭＳ Ｐゴシック"/>
      <family val="2"/>
      <charset val="128"/>
      <scheme val="minor"/>
    </font>
    <font>
      <b/>
      <sz val="12"/>
      <color rgb="FFFF0000"/>
      <name val="メイリオ"/>
      <family val="3"/>
      <charset val="128"/>
    </font>
    <font>
      <b/>
      <sz val="12"/>
      <color theme="0"/>
      <name val="メイリオ"/>
      <family val="3"/>
      <charset val="128"/>
    </font>
    <font>
      <sz val="9"/>
      <color indexed="81"/>
      <name val="MS P ゴシック"/>
      <family val="3"/>
      <charset val="128"/>
    </font>
    <font>
      <sz val="10.5"/>
      <color rgb="FF000000"/>
      <name val="メイリオ"/>
      <family val="3"/>
      <charset val="128"/>
    </font>
  </fonts>
  <fills count="1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rgb="FFFFFF00"/>
        <bgColor indexed="64"/>
      </patternFill>
    </fill>
    <fill>
      <patternFill patternType="solid">
        <fgColor rgb="FFFFFF99"/>
        <bgColor indexed="64"/>
      </patternFill>
    </fill>
    <fill>
      <patternFill patternType="solid">
        <fgColor rgb="FFCCFFCC"/>
        <bgColor indexed="64"/>
      </patternFill>
    </fill>
    <fill>
      <patternFill patternType="solid">
        <fgColor rgb="FFFFCC99"/>
        <bgColor indexed="64"/>
      </patternFill>
    </fill>
    <fill>
      <patternFill patternType="solid">
        <fgColor rgb="FF99CCFF"/>
        <bgColor indexed="64"/>
      </patternFill>
    </fill>
    <fill>
      <patternFill patternType="solid">
        <fgColor rgb="FFCC99FF"/>
        <bgColor indexed="64"/>
      </patternFill>
    </fill>
    <fill>
      <patternFill patternType="solid">
        <fgColor rgb="FFFFFFCC"/>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7" tint="0.79998168889431442"/>
        <bgColor indexed="64"/>
      </patternFill>
    </fill>
    <fill>
      <patternFill patternType="solid">
        <fgColor theme="5" tint="0.7999816888943144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s>
  <cellStyleXfs count="8">
    <xf numFmtId="0" fontId="0" fillId="0" borderId="0">
      <alignment vertical="center"/>
    </xf>
    <xf numFmtId="0" fontId="3" fillId="0" borderId="0">
      <alignment vertical="center"/>
    </xf>
    <xf numFmtId="0" fontId="3" fillId="0" borderId="0"/>
    <xf numFmtId="0" fontId="3" fillId="0" borderId="0"/>
    <xf numFmtId="0" fontId="39" fillId="0" borderId="0">
      <alignment vertical="center"/>
    </xf>
    <xf numFmtId="0" fontId="1" fillId="0" borderId="0">
      <alignment vertical="center"/>
    </xf>
    <xf numFmtId="0" fontId="3" fillId="0" borderId="0">
      <alignment vertical="center"/>
    </xf>
    <xf numFmtId="0" fontId="59" fillId="0" borderId="0">
      <alignment vertical="center"/>
    </xf>
  </cellStyleXfs>
  <cellXfs count="216">
    <xf numFmtId="0" fontId="0" fillId="0" borderId="0" xfId="0">
      <alignment vertical="center"/>
    </xf>
    <xf numFmtId="0" fontId="3" fillId="0" borderId="0" xfId="1">
      <alignment vertical="center"/>
    </xf>
    <xf numFmtId="0" fontId="5" fillId="0" borderId="0" xfId="1" applyFont="1" applyAlignment="1">
      <alignment horizontal="center" vertical="center" wrapText="1"/>
    </xf>
    <xf numFmtId="0" fontId="4" fillId="0" borderId="0" xfId="1" applyFont="1" applyAlignment="1">
      <alignment vertical="center" wrapText="1"/>
    </xf>
    <xf numFmtId="0" fontId="3" fillId="2" borderId="0" xfId="1" applyFill="1">
      <alignment vertical="center"/>
    </xf>
    <xf numFmtId="0" fontId="5" fillId="2" borderId="0" xfId="1" applyFont="1" applyFill="1" applyAlignment="1">
      <alignment horizontal="center" vertical="center" wrapText="1"/>
    </xf>
    <xf numFmtId="0" fontId="3" fillId="2" borderId="0" xfId="1" applyFill="1" applyAlignment="1">
      <alignment horizontal="center" vertical="center"/>
    </xf>
    <xf numFmtId="0" fontId="4" fillId="2" borderId="0" xfId="1" applyFont="1" applyFill="1" applyAlignment="1">
      <alignment vertical="center" wrapText="1"/>
    </xf>
    <xf numFmtId="0" fontId="6" fillId="2" borderId="0" xfId="1" applyFont="1" applyFill="1" applyAlignment="1">
      <alignment horizontal="center" vertical="center" wrapText="1"/>
    </xf>
    <xf numFmtId="0" fontId="6" fillId="0" borderId="0" xfId="1" applyFont="1" applyAlignment="1">
      <alignment horizontal="center" vertical="center" wrapText="1"/>
    </xf>
    <xf numFmtId="0" fontId="0" fillId="2" borderId="0" xfId="0" applyFill="1">
      <alignment vertical="center"/>
    </xf>
    <xf numFmtId="0" fontId="3" fillId="0" borderId="0" xfId="1" applyAlignment="1">
      <alignment horizontal="center" vertical="center"/>
    </xf>
    <xf numFmtId="0" fontId="3" fillId="0" borderId="1" xfId="1" applyBorder="1" applyAlignment="1">
      <alignment horizontal="center" vertical="center"/>
    </xf>
    <xf numFmtId="0" fontId="10" fillId="2" borderId="0" xfId="1" applyFont="1" applyFill="1">
      <alignment vertical="center"/>
    </xf>
    <xf numFmtId="0" fontId="10" fillId="0" borderId="0" xfId="1" applyFont="1">
      <alignment vertical="center"/>
    </xf>
    <xf numFmtId="0" fontId="13" fillId="2" borderId="0" xfId="1" applyFont="1" applyFill="1" applyAlignment="1">
      <alignment horizontal="center" vertical="center" wrapText="1"/>
    </xf>
    <xf numFmtId="0" fontId="13" fillId="0" borderId="0" xfId="1" applyFont="1" applyAlignment="1">
      <alignment horizontal="center" vertical="center" wrapText="1"/>
    </xf>
    <xf numFmtId="0" fontId="11" fillId="4" borderId="1" xfId="1" applyFont="1" applyFill="1" applyBorder="1" applyAlignment="1">
      <alignment horizontal="center" vertical="center" wrapText="1"/>
    </xf>
    <xf numFmtId="0" fontId="20" fillId="4" borderId="1" xfId="1" applyFont="1" applyFill="1" applyBorder="1" applyAlignment="1">
      <alignment horizontal="center" vertical="center" wrapText="1"/>
    </xf>
    <xf numFmtId="0" fontId="27" fillId="0" borderId="1" xfId="1" applyFont="1" applyBorder="1" applyAlignment="1">
      <alignment horizontal="center" vertical="center"/>
    </xf>
    <xf numFmtId="9" fontId="28" fillId="3" borderId="1" xfId="1" applyNumberFormat="1" applyFont="1" applyFill="1" applyBorder="1" applyAlignment="1">
      <alignment horizontal="center" vertical="center" wrapText="1"/>
    </xf>
    <xf numFmtId="0" fontId="27" fillId="2" borderId="4" xfId="1" applyFont="1" applyFill="1" applyBorder="1">
      <alignment vertical="center"/>
    </xf>
    <xf numFmtId="0" fontId="20" fillId="2" borderId="4" xfId="1" applyFont="1" applyFill="1" applyBorder="1" applyAlignment="1">
      <alignment horizontal="center" vertical="center" wrapText="1"/>
    </xf>
    <xf numFmtId="0" fontId="26" fillId="2" borderId="0" xfId="1" applyFont="1" applyFill="1" applyAlignment="1">
      <alignment horizontal="center" vertical="center" wrapText="1"/>
    </xf>
    <xf numFmtId="0" fontId="27" fillId="2" borderId="0" xfId="1" applyFont="1" applyFill="1" applyAlignment="1">
      <alignment horizontal="center" vertical="center"/>
    </xf>
    <xf numFmtId="0" fontId="27" fillId="2" borderId="0" xfId="1" applyFont="1" applyFill="1">
      <alignment vertical="center"/>
    </xf>
    <xf numFmtId="0" fontId="20" fillId="2" borderId="0" xfId="1" applyFont="1" applyFill="1" applyAlignment="1">
      <alignment horizontal="center" vertical="center" wrapText="1"/>
    </xf>
    <xf numFmtId="0" fontId="31" fillId="2" borderId="0" xfId="1" applyFont="1" applyFill="1" applyAlignment="1">
      <alignment horizontal="center" vertical="center" wrapText="1"/>
    </xf>
    <xf numFmtId="0" fontId="10" fillId="2" borderId="0" xfId="1" applyFont="1" applyFill="1" applyAlignment="1">
      <alignment vertical="center" wrapText="1"/>
    </xf>
    <xf numFmtId="0" fontId="9" fillId="2" borderId="0" xfId="1" applyFont="1" applyFill="1" applyAlignment="1">
      <alignment horizontal="center" vertical="center" wrapText="1"/>
    </xf>
    <xf numFmtId="0" fontId="32" fillId="0" borderId="1" xfId="1" applyFont="1" applyBorder="1" applyAlignment="1">
      <alignment horizontal="center" vertical="center"/>
    </xf>
    <xf numFmtId="0" fontId="27" fillId="2" borderId="1" xfId="1" applyFont="1" applyFill="1" applyBorder="1" applyAlignment="1">
      <alignment horizontal="center" vertical="center"/>
    </xf>
    <xf numFmtId="0" fontId="27" fillId="2" borderId="1" xfId="1" applyFont="1" applyFill="1" applyBorder="1">
      <alignment vertical="center"/>
    </xf>
    <xf numFmtId="0" fontId="19" fillId="3" borderId="1" xfId="0" applyFont="1" applyFill="1" applyBorder="1" applyAlignment="1">
      <alignment horizontal="center" vertical="center"/>
    </xf>
    <xf numFmtId="0" fontId="27" fillId="2" borderId="5" xfId="1" applyFont="1" applyFill="1" applyBorder="1">
      <alignment vertical="center"/>
    </xf>
    <xf numFmtId="0" fontId="8" fillId="5" borderId="1"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7"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8" fillId="9" borderId="1" xfId="0" applyFont="1" applyFill="1" applyBorder="1" applyAlignment="1">
      <alignment horizontal="center" vertical="center" wrapText="1"/>
    </xf>
    <xf numFmtId="0" fontId="27" fillId="0" borderId="1" xfId="1" applyFont="1" applyBorder="1">
      <alignment vertical="center"/>
    </xf>
    <xf numFmtId="0" fontId="3" fillId="2" borderId="1" xfId="1" applyFill="1" applyBorder="1">
      <alignment vertical="center"/>
    </xf>
    <xf numFmtId="9" fontId="21" fillId="3" borderId="1" xfId="1" applyNumberFormat="1" applyFont="1" applyFill="1" applyBorder="1" applyAlignment="1">
      <alignment horizontal="center" vertical="center" wrapText="1"/>
    </xf>
    <xf numFmtId="0" fontId="3" fillId="0" borderId="1" xfId="1" applyBorder="1">
      <alignment vertical="center"/>
    </xf>
    <xf numFmtId="176" fontId="8" fillId="0" borderId="1" xfId="0" applyNumberFormat="1" applyFont="1" applyBorder="1" applyAlignment="1">
      <alignment horizontal="center" vertical="center" wrapText="1"/>
    </xf>
    <xf numFmtId="0" fontId="28" fillId="2" borderId="0" xfId="1" applyFont="1" applyFill="1" applyAlignment="1">
      <alignment horizontal="center" vertical="center" wrapText="1"/>
    </xf>
    <xf numFmtId="0" fontId="28" fillId="2" borderId="3" xfId="1" applyFont="1" applyFill="1" applyBorder="1" applyAlignment="1">
      <alignment horizontal="center" vertical="center" wrapText="1"/>
    </xf>
    <xf numFmtId="0" fontId="32" fillId="2" borderId="1" xfId="1" applyFont="1" applyFill="1" applyBorder="1" applyAlignment="1">
      <alignment horizontal="center" vertical="center" wrapText="1"/>
    </xf>
    <xf numFmtId="0" fontId="28" fillId="10" borderId="1" xfId="1" applyFont="1" applyFill="1" applyBorder="1" applyAlignment="1">
      <alignment horizontal="center" vertical="center" wrapText="1"/>
    </xf>
    <xf numFmtId="0" fontId="34" fillId="2" borderId="1" xfId="1" applyFont="1" applyFill="1" applyBorder="1" applyAlignment="1">
      <alignment horizontal="center" vertical="center" wrapText="1"/>
    </xf>
    <xf numFmtId="0" fontId="35" fillId="2" borderId="1" xfId="1" applyFont="1" applyFill="1" applyBorder="1" applyAlignment="1">
      <alignment horizontal="center" vertical="center" wrapText="1"/>
    </xf>
    <xf numFmtId="0" fontId="28" fillId="2" borderId="6" xfId="1" applyFont="1" applyFill="1" applyBorder="1" applyAlignment="1">
      <alignment horizontal="center" vertical="center" wrapText="1"/>
    </xf>
    <xf numFmtId="9" fontId="34" fillId="2" borderId="1" xfId="1" applyNumberFormat="1" applyFont="1" applyFill="1" applyBorder="1" applyAlignment="1">
      <alignment horizontal="center" vertical="center" wrapText="1"/>
    </xf>
    <xf numFmtId="0" fontId="32" fillId="10" borderId="1" xfId="1" applyFont="1" applyFill="1" applyBorder="1" applyAlignment="1">
      <alignment horizontal="center" vertical="center" wrapText="1"/>
    </xf>
    <xf numFmtId="0" fontId="26" fillId="3" borderId="1" xfId="1" applyFont="1" applyFill="1" applyBorder="1" applyAlignment="1">
      <alignment horizontal="center" vertical="center" wrapText="1"/>
    </xf>
    <xf numFmtId="0" fontId="27" fillId="4" borderId="1" xfId="1" applyFont="1" applyFill="1" applyBorder="1" applyAlignment="1">
      <alignment horizontal="center" vertical="center"/>
    </xf>
    <xf numFmtId="0" fontId="3" fillId="2" borderId="1" xfId="1" applyFill="1" applyBorder="1" applyAlignment="1">
      <alignment horizontal="center" vertical="center"/>
    </xf>
    <xf numFmtId="0" fontId="3" fillId="4" borderId="1" xfId="1" applyFill="1" applyBorder="1" applyAlignment="1">
      <alignment horizontal="center" vertical="center"/>
    </xf>
    <xf numFmtId="0" fontId="10" fillId="2" borderId="1" xfId="1" applyFont="1" applyFill="1" applyBorder="1" applyAlignment="1">
      <alignment horizontal="center" vertical="center"/>
    </xf>
    <xf numFmtId="0" fontId="11" fillId="4" borderId="3" xfId="1" applyFont="1" applyFill="1" applyBorder="1" applyAlignment="1">
      <alignment horizontal="center" vertical="center" wrapText="1"/>
    </xf>
    <xf numFmtId="0" fontId="20" fillId="4" borderId="3" xfId="1" applyFont="1" applyFill="1" applyBorder="1" applyAlignment="1">
      <alignment horizontal="center" vertical="center" wrapText="1"/>
    </xf>
    <xf numFmtId="0" fontId="26" fillId="10" borderId="3" xfId="1" applyFont="1" applyFill="1" applyBorder="1" applyAlignment="1">
      <alignment horizontal="center" vertical="center" wrapText="1"/>
    </xf>
    <xf numFmtId="0" fontId="28" fillId="10" borderId="3" xfId="1" applyFont="1" applyFill="1" applyBorder="1" applyAlignment="1">
      <alignment horizontal="center" vertical="center" wrapText="1"/>
    </xf>
    <xf numFmtId="0" fontId="28" fillId="2" borderId="8" xfId="1" applyFont="1" applyFill="1" applyBorder="1" applyAlignment="1">
      <alignment horizontal="center" vertical="center" wrapText="1"/>
    </xf>
    <xf numFmtId="0" fontId="36" fillId="10" borderId="1" xfId="3" applyFont="1" applyFill="1" applyBorder="1" applyAlignment="1">
      <alignment horizontal="center" vertical="center"/>
    </xf>
    <xf numFmtId="0" fontId="36" fillId="10" borderId="5" xfId="3" applyFont="1" applyFill="1" applyBorder="1" applyAlignment="1">
      <alignment horizontal="center" vertical="center"/>
    </xf>
    <xf numFmtId="0" fontId="8" fillId="0" borderId="7" xfId="0" applyFont="1" applyBorder="1" applyAlignment="1">
      <alignment horizontal="center" vertical="center" wrapText="1"/>
    </xf>
    <xf numFmtId="0" fontId="24" fillId="2" borderId="1" xfId="0" applyFont="1" applyFill="1" applyBorder="1" applyAlignment="1">
      <alignment horizontal="center" vertical="center" wrapText="1"/>
    </xf>
    <xf numFmtId="0" fontId="24" fillId="2" borderId="5" xfId="0" applyFont="1" applyFill="1" applyBorder="1" applyAlignment="1">
      <alignment horizontal="center" vertical="center" wrapText="1"/>
    </xf>
    <xf numFmtId="0" fontId="8" fillId="10" borderId="7" xfId="1" applyFont="1" applyFill="1" applyBorder="1" applyAlignment="1">
      <alignment horizontal="left" vertical="center" wrapText="1" indent="1"/>
    </xf>
    <xf numFmtId="0" fontId="29" fillId="2" borderId="0" xfId="1" applyFont="1" applyFill="1" applyAlignment="1">
      <alignment horizontal="center" vertical="center" wrapText="1"/>
    </xf>
    <xf numFmtId="0" fontId="30" fillId="2" borderId="0" xfId="1" applyFont="1" applyFill="1" applyAlignment="1">
      <alignment horizontal="center" vertical="center" wrapText="1"/>
    </xf>
    <xf numFmtId="0" fontId="19" fillId="0" borderId="7" xfId="1" applyFont="1" applyBorder="1" applyAlignment="1">
      <alignment horizontal="center" vertical="center" textRotation="255" wrapText="1"/>
    </xf>
    <xf numFmtId="0" fontId="20" fillId="0" borderId="7" xfId="1" applyFont="1" applyBorder="1" applyAlignment="1">
      <alignment horizontal="center" vertical="center" wrapText="1"/>
    </xf>
    <xf numFmtId="0" fontId="33" fillId="0" borderId="1" xfId="0" applyFont="1" applyBorder="1" applyAlignment="1">
      <alignment horizontal="center" vertical="center"/>
    </xf>
    <xf numFmtId="0" fontId="24" fillId="0" borderId="1" xfId="0" applyFont="1" applyBorder="1" applyAlignment="1">
      <alignment horizontal="center" vertical="center"/>
    </xf>
    <xf numFmtId="0" fontId="27" fillId="0" borderId="1" xfId="0" applyFont="1" applyBorder="1" applyAlignment="1">
      <alignment horizontal="center" vertical="center"/>
    </xf>
    <xf numFmtId="0" fontId="19" fillId="0" borderId="1" xfId="0" applyFont="1" applyBorder="1" applyAlignment="1">
      <alignment horizontal="center" vertical="center"/>
    </xf>
    <xf numFmtId="0" fontId="21" fillId="2" borderId="1" xfId="1" applyFont="1" applyFill="1" applyBorder="1" applyAlignment="1">
      <alignment horizontal="center" vertical="center" wrapText="1"/>
    </xf>
    <xf numFmtId="0" fontId="19" fillId="2" borderId="0" xfId="1" applyFont="1" applyFill="1" applyAlignment="1">
      <alignment vertical="center" wrapText="1"/>
    </xf>
    <xf numFmtId="0" fontId="35" fillId="2" borderId="0" xfId="1" applyFont="1" applyFill="1" applyAlignment="1">
      <alignment horizontal="center" vertical="center" wrapText="1"/>
    </xf>
    <xf numFmtId="0" fontId="28" fillId="2" borderId="0" xfId="0" applyFont="1" applyFill="1" applyAlignment="1">
      <alignment horizontal="center" vertical="center"/>
    </xf>
    <xf numFmtId="0" fontId="8" fillId="2" borderId="0" xfId="0" applyFont="1" applyFill="1">
      <alignment vertical="center"/>
    </xf>
    <xf numFmtId="0" fontId="8" fillId="2" borderId="1" xfId="0" applyFont="1" applyFill="1" applyBorder="1" applyAlignment="1">
      <alignment horizontal="center" vertical="center"/>
    </xf>
    <xf numFmtId="0" fontId="8" fillId="2" borderId="1" xfId="0" applyFont="1" applyFill="1" applyBorder="1">
      <alignment vertical="center"/>
    </xf>
    <xf numFmtId="0" fontId="8" fillId="2" borderId="7" xfId="0" applyFont="1" applyFill="1" applyBorder="1" applyAlignment="1">
      <alignment horizontal="center" vertical="center"/>
    </xf>
    <xf numFmtId="0" fontId="8" fillId="2" borderId="3" xfId="0" applyFont="1" applyFill="1" applyBorder="1" applyAlignment="1">
      <alignment horizontal="center" vertical="center"/>
    </xf>
    <xf numFmtId="0" fontId="35" fillId="2" borderId="1" xfId="0" applyFont="1" applyFill="1" applyBorder="1" applyAlignment="1">
      <alignment horizontal="center" vertical="center"/>
    </xf>
    <xf numFmtId="0" fontId="41" fillId="2" borderId="0" xfId="0" applyFont="1" applyFill="1">
      <alignment vertical="center"/>
    </xf>
    <xf numFmtId="0" fontId="44" fillId="2" borderId="0" xfId="0" applyFont="1" applyFill="1" applyAlignment="1">
      <alignment vertical="top" wrapText="1"/>
    </xf>
    <xf numFmtId="0" fontId="43" fillId="2" borderId="0" xfId="0" applyFont="1" applyFill="1" applyAlignment="1">
      <alignment vertical="top" wrapText="1"/>
    </xf>
    <xf numFmtId="0" fontId="46" fillId="2" borderId="0" xfId="0" applyFont="1" applyFill="1">
      <alignment vertical="center"/>
    </xf>
    <xf numFmtId="0" fontId="43" fillId="2" borderId="0" xfId="0" applyFont="1" applyFill="1" applyAlignment="1">
      <alignment horizontal="left" vertical="center" indent="1"/>
    </xf>
    <xf numFmtId="0" fontId="8" fillId="2" borderId="0" xfId="0" applyFont="1" applyFill="1" applyAlignment="1">
      <alignment horizontal="left" vertical="center" wrapText="1"/>
    </xf>
    <xf numFmtId="0" fontId="43" fillId="2" borderId="0" xfId="0" applyFont="1" applyFill="1">
      <alignment vertical="center"/>
    </xf>
    <xf numFmtId="0" fontId="47" fillId="2" borderId="0" xfId="0" applyFont="1" applyFill="1">
      <alignment vertical="center"/>
    </xf>
    <xf numFmtId="0" fontId="0" fillId="2" borderId="0" xfId="0" applyFill="1" applyAlignment="1">
      <alignment horizontal="center" vertical="center"/>
    </xf>
    <xf numFmtId="0" fontId="46" fillId="0" borderId="1" xfId="0" applyFont="1" applyBorder="1" applyAlignment="1">
      <alignment horizontal="center" vertical="center"/>
    </xf>
    <xf numFmtId="0" fontId="43" fillId="12" borderId="1" xfId="0" applyFont="1" applyFill="1" applyBorder="1" applyAlignment="1">
      <alignment horizontal="left" vertical="center" wrapText="1" indent="1"/>
    </xf>
    <xf numFmtId="0" fontId="8" fillId="2" borderId="1" xfId="0" applyFont="1" applyFill="1" applyBorder="1" applyAlignment="1">
      <alignment horizontal="left" vertical="center" textRotation="255" wrapText="1"/>
    </xf>
    <xf numFmtId="0" fontId="8" fillId="2" borderId="1" xfId="0" applyFont="1" applyFill="1" applyBorder="1" applyAlignment="1">
      <alignment horizontal="center" vertical="center" textRotation="255" wrapText="1"/>
    </xf>
    <xf numFmtId="0" fontId="8" fillId="2" borderId="1" xfId="0" applyFont="1" applyFill="1" applyBorder="1" applyAlignment="1">
      <alignment horizontal="left" vertical="center" wrapText="1" indent="1"/>
    </xf>
    <xf numFmtId="0" fontId="41" fillId="2" borderId="1" xfId="0" applyFont="1" applyFill="1" applyBorder="1" applyAlignment="1">
      <alignment horizontal="center" vertical="center"/>
    </xf>
    <xf numFmtId="0" fontId="8" fillId="0" borderId="1" xfId="0" applyFont="1" applyBorder="1" applyAlignment="1">
      <alignment horizontal="center" vertical="center" wrapText="1"/>
    </xf>
    <xf numFmtId="0" fontId="48" fillId="0" borderId="1" xfId="0" applyFont="1" applyBorder="1" applyAlignment="1">
      <alignment horizontal="left" vertical="center" indent="1"/>
    </xf>
    <xf numFmtId="0" fontId="43" fillId="0" borderId="1" xfId="0" applyFont="1" applyBorder="1" applyAlignment="1">
      <alignment horizontal="left" vertical="center" indent="1"/>
    </xf>
    <xf numFmtId="0" fontId="49" fillId="10" borderId="1" xfId="3" applyFont="1" applyFill="1" applyBorder="1" applyAlignment="1">
      <alignment horizontal="center" vertical="center"/>
    </xf>
    <xf numFmtId="0" fontId="50" fillId="2" borderId="1" xfId="3" applyFont="1" applyFill="1" applyBorder="1" applyAlignment="1">
      <alignment horizontal="center" vertical="center"/>
    </xf>
    <xf numFmtId="0" fontId="8" fillId="2" borderId="1" xfId="0" applyFont="1" applyFill="1" applyBorder="1" applyAlignment="1">
      <alignment horizontal="center" vertical="center" wrapText="1"/>
    </xf>
    <xf numFmtId="0" fontId="8" fillId="2" borderId="1" xfId="0" applyFont="1" applyFill="1" applyBorder="1" applyAlignment="1">
      <alignment horizontal="left" vertical="center" wrapText="1"/>
    </xf>
    <xf numFmtId="0" fontId="48" fillId="2" borderId="1" xfId="0" applyFont="1" applyFill="1" applyBorder="1" applyAlignment="1">
      <alignment horizontal="left" vertical="center" indent="1"/>
    </xf>
    <xf numFmtId="0" fontId="51" fillId="11" borderId="1" xfId="0" applyFont="1" applyFill="1" applyBorder="1" applyAlignment="1">
      <alignment horizontal="center" vertical="center"/>
    </xf>
    <xf numFmtId="0" fontId="51" fillId="3" borderId="1" xfId="0" applyFont="1" applyFill="1" applyBorder="1" applyAlignment="1">
      <alignment horizontal="center" vertical="center"/>
    </xf>
    <xf numFmtId="0" fontId="46" fillId="0" borderId="0" xfId="0" applyFont="1">
      <alignment vertical="center"/>
    </xf>
    <xf numFmtId="0" fontId="43" fillId="0" borderId="0" xfId="0" applyFont="1" applyAlignment="1">
      <alignment horizontal="left" vertical="center" indent="1"/>
    </xf>
    <xf numFmtId="0" fontId="8" fillId="0" borderId="0" xfId="0" applyFont="1" applyAlignment="1">
      <alignment horizontal="left" vertical="center" wrapText="1"/>
    </xf>
    <xf numFmtId="0" fontId="43" fillId="0" borderId="0" xfId="0" applyFont="1">
      <alignment vertical="center"/>
    </xf>
    <xf numFmtId="0" fontId="0" fillId="0" borderId="0" xfId="0" applyAlignment="1">
      <alignment horizontal="center" vertical="center"/>
    </xf>
    <xf numFmtId="0" fontId="7" fillId="0" borderId="2" xfId="0" applyFont="1" applyBorder="1" applyAlignment="1">
      <alignment horizontal="left" vertical="center" wrapText="1" indent="1"/>
    </xf>
    <xf numFmtId="0" fontId="20" fillId="0" borderId="2" xfId="0" applyFont="1" applyBorder="1" applyAlignment="1">
      <alignment horizontal="center" vertical="center" wrapText="1"/>
    </xf>
    <xf numFmtId="0" fontId="9" fillId="0" borderId="2" xfId="0" applyFont="1" applyBorder="1" applyAlignment="1">
      <alignment horizontal="center" vertical="center" wrapText="1"/>
    </xf>
    <xf numFmtId="0" fontId="10" fillId="0" borderId="2" xfId="4" applyFont="1" applyBorder="1" applyAlignment="1">
      <alignment horizontal="left" vertical="center" wrapText="1" indent="1"/>
    </xf>
    <xf numFmtId="0" fontId="9" fillId="0" borderId="2" xfId="4" applyFont="1" applyBorder="1" applyAlignment="1">
      <alignment horizontal="center" vertical="center" wrapText="1"/>
    </xf>
    <xf numFmtId="0" fontId="10" fillId="0" borderId="2" xfId="1" applyFont="1" applyBorder="1" applyAlignment="1">
      <alignment horizontal="left" vertical="center" wrapText="1" indent="1"/>
    </xf>
    <xf numFmtId="0" fontId="9" fillId="0" borderId="2" xfId="0" applyFont="1" applyBorder="1" applyAlignment="1">
      <alignment horizontal="center" vertical="center"/>
    </xf>
    <xf numFmtId="0" fontId="12" fillId="0" borderId="2" xfId="0" applyFont="1" applyBorder="1" applyAlignment="1">
      <alignment horizontal="left" vertical="center" wrapText="1" indent="1"/>
    </xf>
    <xf numFmtId="0" fontId="7" fillId="0" borderId="2" xfId="4" applyFont="1" applyBorder="1" applyAlignment="1">
      <alignment horizontal="left" vertical="center" wrapText="1" indent="1"/>
    </xf>
    <xf numFmtId="0" fontId="6" fillId="0" borderId="15" xfId="0" applyFont="1" applyBorder="1" applyAlignment="1">
      <alignment horizontal="center" vertical="center" wrapText="1"/>
    </xf>
    <xf numFmtId="0" fontId="9" fillId="0" borderId="12" xfId="0" applyFont="1" applyBorder="1" applyAlignment="1">
      <alignment horizontal="center" vertical="center" wrapText="1"/>
    </xf>
    <xf numFmtId="0" fontId="6" fillId="0" borderId="16" xfId="0" applyFont="1" applyBorder="1" applyAlignment="1">
      <alignment horizontal="center" vertical="center" wrapText="1"/>
    </xf>
    <xf numFmtId="0" fontId="7" fillId="0" borderId="13" xfId="0" applyFont="1" applyBorder="1" applyAlignment="1">
      <alignment horizontal="left" vertical="center" wrapText="1" indent="1"/>
    </xf>
    <xf numFmtId="0" fontId="9" fillId="0" borderId="13"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12" xfId="0" applyFont="1" applyBorder="1" applyAlignment="1">
      <alignment horizontal="center" vertical="center"/>
    </xf>
    <xf numFmtId="0" fontId="40" fillId="0" borderId="12" xfId="0" applyFont="1" applyBorder="1" applyAlignment="1">
      <alignment horizontal="center" vertical="center" wrapText="1"/>
    </xf>
    <xf numFmtId="0" fontId="9" fillId="0" borderId="12" xfId="4" applyFont="1" applyBorder="1" applyAlignment="1">
      <alignment horizontal="center" vertical="center" wrapText="1"/>
    </xf>
    <xf numFmtId="0" fontId="6" fillId="0" borderId="17" xfId="0" applyFont="1" applyBorder="1" applyAlignment="1">
      <alignment horizontal="center" vertical="center" wrapText="1"/>
    </xf>
    <xf numFmtId="0" fontId="7" fillId="0" borderId="10" xfId="0" applyFont="1" applyBorder="1" applyAlignment="1">
      <alignment horizontal="left" vertical="center" wrapText="1" inden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13" xfId="0" applyFont="1" applyBorder="1" applyAlignment="1">
      <alignment horizontal="center" vertical="center" wrapText="1"/>
    </xf>
    <xf numFmtId="0" fontId="37" fillId="0" borderId="12" xfId="0" applyFont="1" applyBorder="1" applyAlignment="1">
      <alignment horizontal="center" vertical="center" wrapText="1"/>
    </xf>
    <xf numFmtId="0" fontId="59" fillId="2" borderId="0" xfId="7" applyFill="1" applyAlignment="1">
      <alignment horizontal="center" vertical="center"/>
    </xf>
    <xf numFmtId="0" fontId="59" fillId="2" borderId="0" xfId="7" applyFill="1">
      <alignment vertical="center"/>
    </xf>
    <xf numFmtId="0" fontId="59" fillId="2" borderId="0" xfId="7" applyFill="1" applyAlignment="1">
      <alignment horizontal="left" vertical="center" indent="1"/>
    </xf>
    <xf numFmtId="0" fontId="59" fillId="0" borderId="0" xfId="7">
      <alignment vertical="center"/>
    </xf>
    <xf numFmtId="0" fontId="60" fillId="3" borderId="1" xfId="7" applyFont="1" applyFill="1" applyBorder="1" applyAlignment="1">
      <alignment horizontal="center" vertical="center"/>
    </xf>
    <xf numFmtId="0" fontId="60" fillId="14" borderId="1" xfId="7" applyFont="1" applyFill="1" applyBorder="1" applyAlignment="1">
      <alignment horizontal="center" vertical="center"/>
    </xf>
    <xf numFmtId="0" fontId="63" fillId="2" borderId="1" xfId="7" applyFont="1" applyFill="1" applyBorder="1" applyAlignment="1">
      <alignment horizontal="center" vertical="center"/>
    </xf>
    <xf numFmtId="0" fontId="60" fillId="0" borderId="1" xfId="7" applyFont="1" applyBorder="1" applyAlignment="1">
      <alignment horizontal="center" vertical="center"/>
    </xf>
    <xf numFmtId="0" fontId="60" fillId="12" borderId="1" xfId="7" applyFont="1" applyFill="1" applyBorder="1" applyAlignment="1">
      <alignment horizontal="center" vertical="center"/>
    </xf>
    <xf numFmtId="0" fontId="60" fillId="15" borderId="1" xfId="7" applyFont="1" applyFill="1" applyBorder="1" applyAlignment="1">
      <alignment horizontal="center" vertical="center"/>
    </xf>
    <xf numFmtId="0" fontId="41" fillId="0" borderId="1" xfId="7" applyFont="1" applyBorder="1" applyAlignment="1">
      <alignment horizontal="center" vertical="center"/>
    </xf>
    <xf numFmtId="49" fontId="41" fillId="0" borderId="1" xfId="7" applyNumberFormat="1" applyFont="1" applyBorder="1" applyAlignment="1">
      <alignment horizontal="left" vertical="center" indent="1"/>
    </xf>
    <xf numFmtId="0" fontId="59" fillId="0" borderId="0" xfId="7" applyAlignment="1">
      <alignment horizontal="center" vertical="center"/>
    </xf>
    <xf numFmtId="0" fontId="59" fillId="0" borderId="0" xfId="7" applyAlignment="1">
      <alignment horizontal="left" vertical="center" indent="1"/>
    </xf>
    <xf numFmtId="0" fontId="8" fillId="2" borderId="0" xfId="7" applyFont="1" applyFill="1" applyAlignment="1">
      <alignment horizontal="center" vertical="center"/>
    </xf>
    <xf numFmtId="0" fontId="38" fillId="11" borderId="1" xfId="7" applyFont="1" applyFill="1" applyBorder="1" applyAlignment="1">
      <alignment horizontal="center" vertical="center"/>
    </xf>
    <xf numFmtId="0" fontId="8" fillId="0" borderId="0" xfId="7" applyFont="1" applyAlignment="1">
      <alignment horizontal="center" vertical="center"/>
    </xf>
    <xf numFmtId="0" fontId="8" fillId="2" borderId="0" xfId="7" applyFont="1" applyFill="1" applyAlignment="1">
      <alignment horizontal="left" vertical="center" wrapText="1" indent="1"/>
    </xf>
    <xf numFmtId="0" fontId="43" fillId="2" borderId="0" xfId="0" applyFont="1" applyFill="1" applyAlignment="1">
      <alignment horizontal="left" vertical="center" wrapText="1" indent="1"/>
    </xf>
    <xf numFmtId="0" fontId="43" fillId="2" borderId="0" xfId="0" applyFont="1" applyFill="1" applyAlignment="1">
      <alignment horizontal="left" vertical="top" wrapText="1" indent="1"/>
    </xf>
    <xf numFmtId="0" fontId="43" fillId="2" borderId="0" xfId="0" applyFont="1" applyFill="1" applyAlignment="1">
      <alignment horizontal="left" vertical="top" wrapText="1"/>
    </xf>
    <xf numFmtId="0" fontId="41" fillId="2" borderId="0" xfId="0" applyFont="1" applyFill="1" applyAlignment="1">
      <alignment horizontal="center" vertical="center"/>
    </xf>
    <xf numFmtId="0" fontId="43" fillId="2" borderId="7" xfId="0" applyFont="1" applyFill="1" applyBorder="1" applyAlignment="1">
      <alignment horizontal="left" vertical="center" wrapText="1" indent="1"/>
    </xf>
    <xf numFmtId="0" fontId="43" fillId="2" borderId="9" xfId="0" applyFont="1" applyFill="1" applyBorder="1" applyAlignment="1">
      <alignment horizontal="left" vertical="center" wrapText="1" indent="1"/>
    </xf>
    <xf numFmtId="0" fontId="43" fillId="2" borderId="3" xfId="0" applyFont="1" applyFill="1" applyBorder="1" applyAlignment="1">
      <alignment horizontal="left" vertical="center" wrapText="1" indent="1"/>
    </xf>
    <xf numFmtId="0" fontId="46" fillId="0" borderId="7" xfId="0" applyFont="1" applyBorder="1" applyAlignment="1">
      <alignment horizontal="center" vertical="center"/>
    </xf>
    <xf numFmtId="0" fontId="46" fillId="0" borderId="9" xfId="0" applyFont="1" applyBorder="1" applyAlignment="1">
      <alignment horizontal="center" vertical="center"/>
    </xf>
    <xf numFmtId="0" fontId="46" fillId="0" borderId="3" xfId="0" applyFont="1" applyBorder="1" applyAlignment="1">
      <alignment horizontal="center" vertical="center"/>
    </xf>
    <xf numFmtId="0" fontId="47" fillId="11" borderId="1" xfId="0" applyFont="1" applyFill="1" applyBorder="1" applyAlignment="1">
      <alignment horizontal="center" vertical="center"/>
    </xf>
    <xf numFmtId="0" fontId="46" fillId="0" borderId="1" xfId="0" applyFont="1" applyBorder="1" applyAlignment="1">
      <alignment horizontal="center" vertical="center"/>
    </xf>
    <xf numFmtId="0" fontId="43" fillId="0" borderId="1" xfId="0" applyFont="1" applyBorder="1" applyAlignment="1">
      <alignment horizontal="left" vertical="center" wrapText="1" indent="1"/>
    </xf>
    <xf numFmtId="0" fontId="43" fillId="0" borderId="1" xfId="0" applyFont="1" applyBorder="1" applyAlignment="1">
      <alignment horizontal="left" vertical="center" indent="1"/>
    </xf>
    <xf numFmtId="0" fontId="42" fillId="0" borderId="1" xfId="7" applyFont="1" applyBorder="1" applyAlignment="1">
      <alignment horizontal="center" vertical="center" wrapText="1"/>
    </xf>
    <xf numFmtId="0" fontId="43" fillId="0" borderId="7" xfId="0" applyFont="1" applyBorder="1" applyAlignment="1">
      <alignment horizontal="left" vertical="center" wrapText="1" indent="1"/>
    </xf>
    <xf numFmtId="0" fontId="43" fillId="0" borderId="9" xfId="0" applyFont="1" applyBorder="1" applyAlignment="1">
      <alignment horizontal="left" vertical="center" wrapText="1" indent="1"/>
    </xf>
    <xf numFmtId="0" fontId="43" fillId="0" borderId="3" xfId="0" applyFont="1" applyBorder="1" applyAlignment="1">
      <alignment horizontal="left" vertical="center" wrapText="1" indent="1"/>
    </xf>
    <xf numFmtId="0" fontId="52" fillId="2" borderId="1" xfId="0" applyFont="1" applyFill="1" applyBorder="1" applyAlignment="1">
      <alignment horizontal="center" vertical="center"/>
    </xf>
    <xf numFmtId="0" fontId="52" fillId="2" borderId="6" xfId="0" applyFont="1" applyFill="1" applyBorder="1" applyAlignment="1">
      <alignment horizontal="center" vertical="center"/>
    </xf>
    <xf numFmtId="0" fontId="53" fillId="2" borderId="18" xfId="0" applyFont="1" applyFill="1" applyBorder="1" applyAlignment="1">
      <alignment horizontal="center" vertical="center"/>
    </xf>
    <xf numFmtId="0" fontId="53" fillId="2" borderId="0" xfId="0" applyFont="1" applyFill="1" applyAlignment="1">
      <alignment horizontal="center" vertical="center"/>
    </xf>
    <xf numFmtId="10" fontId="54" fillId="2" borderId="6" xfId="0" applyNumberFormat="1" applyFont="1" applyFill="1" applyBorder="1" applyAlignment="1">
      <alignment horizontal="center" vertical="center" wrapText="1"/>
    </xf>
    <xf numFmtId="10" fontId="54" fillId="2" borderId="19" xfId="0" applyNumberFormat="1" applyFont="1" applyFill="1" applyBorder="1" applyAlignment="1">
      <alignment horizontal="center" vertical="center" wrapText="1"/>
    </xf>
    <xf numFmtId="10" fontId="54" fillId="2" borderId="5" xfId="0" applyNumberFormat="1" applyFont="1" applyFill="1" applyBorder="1" applyAlignment="1">
      <alignment horizontal="center" vertical="center" wrapText="1"/>
    </xf>
    <xf numFmtId="0" fontId="8" fillId="0" borderId="7" xfId="7" applyFont="1" applyBorder="1" applyAlignment="1">
      <alignment horizontal="center" vertical="center" wrapText="1"/>
    </xf>
    <xf numFmtId="0" fontId="8" fillId="0" borderId="9" xfId="7" applyFont="1" applyBorder="1" applyAlignment="1">
      <alignment horizontal="center" vertical="center" wrapText="1"/>
    </xf>
    <xf numFmtId="0" fontId="8" fillId="0" borderId="3" xfId="7" applyFont="1" applyBorder="1" applyAlignment="1">
      <alignment horizontal="center" vertical="center" wrapText="1"/>
    </xf>
    <xf numFmtId="0" fontId="41" fillId="0" borderId="1" xfId="7" applyFont="1" applyBorder="1" applyAlignment="1">
      <alignment horizontal="left" vertical="center" wrapText="1" indent="1"/>
    </xf>
    <xf numFmtId="0" fontId="8" fillId="2" borderId="7" xfId="7" applyFont="1" applyFill="1" applyBorder="1" applyAlignment="1">
      <alignment horizontal="center" vertical="center" wrapText="1"/>
    </xf>
    <xf numFmtId="0" fontId="8" fillId="2" borderId="9" xfId="7" applyFont="1" applyFill="1" applyBorder="1" applyAlignment="1">
      <alignment horizontal="center" vertical="center" wrapText="1"/>
    </xf>
    <xf numFmtId="0" fontId="8" fillId="2" borderId="3" xfId="7" applyFont="1" applyFill="1" applyBorder="1" applyAlignment="1">
      <alignment horizontal="center" vertical="center" wrapText="1"/>
    </xf>
    <xf numFmtId="0" fontId="8" fillId="0" borderId="7" xfId="7" applyFont="1" applyBorder="1" applyAlignment="1">
      <alignment horizontal="center" vertical="center"/>
    </xf>
    <xf numFmtId="0" fontId="8" fillId="0" borderId="9" xfId="7" applyFont="1" applyBorder="1" applyAlignment="1">
      <alignment horizontal="center" vertical="center"/>
    </xf>
    <xf numFmtId="0" fontId="41" fillId="0" borderId="7" xfId="7" applyFont="1" applyBorder="1" applyAlignment="1">
      <alignment horizontal="left" vertical="center" wrapText="1" indent="1"/>
    </xf>
    <xf numFmtId="0" fontId="41" fillId="0" borderId="9" xfId="7" applyFont="1" applyBorder="1" applyAlignment="1">
      <alignment horizontal="left" vertical="center" wrapText="1" indent="1"/>
    </xf>
    <xf numFmtId="0" fontId="8" fillId="2" borderId="24" xfId="7" applyFont="1" applyFill="1" applyBorder="1" applyAlignment="1">
      <alignment horizontal="left" vertical="center" wrapText="1"/>
    </xf>
    <xf numFmtId="0" fontId="25" fillId="2" borderId="1" xfId="1" applyFont="1" applyFill="1" applyBorder="1" applyAlignment="1">
      <alignment horizontal="center" vertical="center" wrapText="1"/>
    </xf>
    <xf numFmtId="0" fontId="58" fillId="13" borderId="1" xfId="1" applyFont="1" applyFill="1" applyBorder="1" applyAlignment="1">
      <alignment horizontal="center" vertical="center" wrapText="1"/>
    </xf>
    <xf numFmtId="176" fontId="15" fillId="0" borderId="1" xfId="1" applyNumberFormat="1" applyFont="1" applyBorder="1" applyAlignment="1">
      <alignment horizontal="center" vertical="center" wrapText="1"/>
    </xf>
    <xf numFmtId="176" fontId="9" fillId="0" borderId="1" xfId="1" applyNumberFormat="1" applyFont="1" applyBorder="1" applyAlignment="1">
      <alignment horizontal="center" vertical="center" wrapText="1"/>
    </xf>
    <xf numFmtId="176" fontId="9" fillId="0" borderId="7" xfId="1" applyNumberFormat="1" applyFont="1" applyBorder="1" applyAlignment="1">
      <alignment horizontal="center" vertical="center" wrapText="1"/>
    </xf>
    <xf numFmtId="176" fontId="9" fillId="2" borderId="7" xfId="1" applyNumberFormat="1" applyFont="1" applyFill="1" applyBorder="1" applyAlignment="1">
      <alignment horizontal="center" vertical="center" textRotation="255" wrapText="1"/>
    </xf>
    <xf numFmtId="176" fontId="9" fillId="2" borderId="9" xfId="1" applyNumberFormat="1" applyFont="1" applyFill="1" applyBorder="1" applyAlignment="1">
      <alignment horizontal="center" vertical="center" textRotation="255" wrapText="1"/>
    </xf>
    <xf numFmtId="0" fontId="16" fillId="0" borderId="1" xfId="1" applyFont="1" applyBorder="1" applyAlignment="1">
      <alignment horizontal="center" vertical="center" wrapText="1"/>
    </xf>
    <xf numFmtId="9" fontId="22" fillId="4" borderId="1" xfId="1" applyNumberFormat="1" applyFont="1" applyFill="1" applyBorder="1" applyAlignment="1">
      <alignment horizontal="center" vertical="center" wrapText="1"/>
    </xf>
    <xf numFmtId="0" fontId="8" fillId="2" borderId="20" xfId="0" applyFont="1" applyFill="1" applyBorder="1" applyAlignment="1">
      <alignment horizontal="center" vertical="center"/>
    </xf>
    <xf numFmtId="0" fontId="8" fillId="2" borderId="21" xfId="0" applyFont="1" applyFill="1" applyBorder="1" applyAlignment="1">
      <alignment horizontal="center" vertical="center"/>
    </xf>
    <xf numFmtId="0" fontId="8" fillId="2" borderId="18" xfId="0" applyFont="1" applyFill="1" applyBorder="1" applyAlignment="1">
      <alignment horizontal="center" vertical="center"/>
    </xf>
    <xf numFmtId="0" fontId="8" fillId="2" borderId="22" xfId="0" applyFont="1" applyFill="1" applyBorder="1" applyAlignment="1">
      <alignment horizontal="center" vertical="center"/>
    </xf>
    <xf numFmtId="0" fontId="8" fillId="2" borderId="8" xfId="0" applyFont="1" applyFill="1" applyBorder="1" applyAlignment="1">
      <alignment horizontal="center" vertical="center"/>
    </xf>
    <xf numFmtId="0" fontId="8" fillId="2" borderId="23"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5" xfId="0" applyFont="1" applyFill="1" applyBorder="1" applyAlignment="1">
      <alignment horizontal="center" vertical="center"/>
    </xf>
    <xf numFmtId="0" fontId="31" fillId="2" borderId="0" xfId="0" applyFont="1" applyFill="1" applyAlignment="1">
      <alignment horizontal="left" vertical="center" indent="1"/>
    </xf>
  </cellXfs>
  <cellStyles count="8">
    <cellStyle name="標準" xfId="0" builtinId="0"/>
    <cellStyle name="標準 2" xfId="1" xr:uid="{00000000-0005-0000-0000-000001000000}"/>
    <cellStyle name="標準 2 2" xfId="6" xr:uid="{762EA24D-483D-4147-97C6-29E274D05368}"/>
    <cellStyle name="標準 3" xfId="2" xr:uid="{00000000-0005-0000-0000-000002000000}"/>
    <cellStyle name="標準 3 2" xfId="3" xr:uid="{00000000-0005-0000-0000-000003000000}"/>
    <cellStyle name="標準 3 3" xfId="4" xr:uid="{4FC267BA-A957-4F5B-8C84-62F26F553DCE}"/>
    <cellStyle name="標準 4" xfId="5" xr:uid="{B8A67058-37EF-478D-AE63-1646DD228F58}"/>
    <cellStyle name="標準 5" xfId="7" xr:uid="{AC287A4E-145B-4FE2-AC75-F98AFB59B031}"/>
  </cellStyles>
  <dxfs count="15">
    <dxf>
      <font>
        <color rgb="FF0070C0"/>
      </font>
      <fill>
        <patternFill>
          <fgColor rgb="FF0070C0"/>
          <bgColor rgb="FF0070C0"/>
        </patternFill>
      </fill>
    </dxf>
    <dxf>
      <font>
        <color rgb="FF0070C0"/>
      </font>
      <fill>
        <patternFill>
          <fgColor rgb="FF0070C0"/>
          <bgColor rgb="FF0070C0"/>
        </patternFill>
      </fill>
    </dxf>
    <dxf>
      <font>
        <color rgb="FF0070C0"/>
      </font>
      <fill>
        <patternFill>
          <fgColor rgb="FF0070C0"/>
          <bgColor rgb="FF0070C0"/>
        </patternFill>
      </fill>
    </dxf>
    <dxf>
      <font>
        <color rgb="FF0070C0"/>
      </font>
      <fill>
        <patternFill>
          <fgColor theme="0"/>
          <bgColor theme="0"/>
        </patternFill>
      </fill>
    </dxf>
    <dxf>
      <font>
        <color rgb="FFFF0000"/>
      </font>
      <fill>
        <patternFill>
          <fgColor theme="0"/>
          <bgColor theme="0"/>
        </patternFill>
      </fill>
    </dxf>
    <dxf>
      <font>
        <color rgb="FF9C0006"/>
      </font>
      <fill>
        <patternFill>
          <bgColor rgb="FFFFC7CE"/>
        </patternFill>
      </fill>
    </dxf>
    <dxf>
      <fill>
        <patternFill>
          <fgColor theme="1"/>
          <bgColor theme="1" tint="4.9989318521683403E-2"/>
        </patternFill>
      </fill>
    </dxf>
    <dxf>
      <fill>
        <patternFill>
          <fgColor theme="1"/>
          <bgColor theme="1" tint="4.9989318521683403E-2"/>
        </patternFill>
      </fill>
    </dxf>
    <dxf>
      <fill>
        <patternFill>
          <fgColor theme="1"/>
          <bgColor theme="1" tint="4.9989318521683403E-2"/>
        </patternFill>
      </fill>
    </dxf>
    <dxf>
      <font>
        <color rgb="FF0070C0"/>
      </font>
      <fill>
        <patternFill>
          <fgColor rgb="FF0070C0"/>
          <bgColor rgb="FF0070C0"/>
        </patternFill>
      </fill>
    </dxf>
    <dxf>
      <font>
        <color rgb="FF0070C0"/>
      </font>
      <fill>
        <patternFill>
          <fgColor theme="0"/>
          <bgColor theme="0"/>
        </patternFill>
      </fill>
    </dxf>
    <dxf>
      <font>
        <color rgb="FFFF0000"/>
      </font>
      <fill>
        <patternFill>
          <bgColor rgb="FFFFFFCC"/>
        </patternFill>
      </fill>
    </dxf>
    <dxf>
      <font>
        <color rgb="FF0070C0"/>
      </font>
      <fill>
        <patternFill>
          <fgColor theme="0"/>
          <bgColor theme="0"/>
        </patternFill>
      </fill>
    </dxf>
    <dxf>
      <font>
        <color rgb="FFFF0000"/>
      </font>
      <fill>
        <patternFill>
          <bgColor rgb="FFFFFFCC"/>
        </patternFill>
      </fill>
    </dxf>
    <dxf>
      <font>
        <color rgb="FF0070C0"/>
      </font>
      <fill>
        <patternFill>
          <fgColor rgb="FF0070C0"/>
          <bgColor rgb="FF0070C0"/>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160020</xdr:colOff>
      <xdr:row>107</xdr:row>
      <xdr:rowOff>114300</xdr:rowOff>
    </xdr:from>
    <xdr:to>
      <xdr:col>8</xdr:col>
      <xdr:colOff>331470</xdr:colOff>
      <xdr:row>119</xdr:row>
      <xdr:rowOff>152400</xdr:rowOff>
    </xdr:to>
    <xdr:pic>
      <xdr:nvPicPr>
        <xdr:cNvPr id="2" name="図 1">
          <a:extLst>
            <a:ext uri="{FF2B5EF4-FFF2-40B4-BE49-F238E27FC236}">
              <a16:creationId xmlns:a16="http://schemas.microsoft.com/office/drawing/2014/main" id="{B0E68A6E-9970-4D55-99F9-C421AEC5AA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0540" y="18928080"/>
          <a:ext cx="4491990" cy="2049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xdr:colOff>
      <xdr:row>121</xdr:row>
      <xdr:rowOff>64770</xdr:rowOff>
    </xdr:from>
    <xdr:to>
      <xdr:col>8</xdr:col>
      <xdr:colOff>361950</xdr:colOff>
      <xdr:row>134</xdr:row>
      <xdr:rowOff>64770</xdr:rowOff>
    </xdr:to>
    <xdr:pic>
      <xdr:nvPicPr>
        <xdr:cNvPr id="3" name="図 2">
          <a:extLst>
            <a:ext uri="{FF2B5EF4-FFF2-40B4-BE49-F238E27FC236}">
              <a16:creationId xmlns:a16="http://schemas.microsoft.com/office/drawing/2014/main" id="{56DA928C-ADC9-432A-8177-3CE98103F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0545" y="21225510"/>
          <a:ext cx="4482465" cy="2179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14</xdr:row>
      <xdr:rowOff>68580</xdr:rowOff>
    </xdr:from>
    <xdr:to>
      <xdr:col>12</xdr:col>
      <xdr:colOff>45720</xdr:colOff>
      <xdr:row>37</xdr:row>
      <xdr:rowOff>53340</xdr:rowOff>
    </xdr:to>
    <xdr:pic>
      <xdr:nvPicPr>
        <xdr:cNvPr id="4" name="図 3">
          <a:extLst>
            <a:ext uri="{FF2B5EF4-FFF2-40B4-BE49-F238E27FC236}">
              <a16:creationId xmlns:a16="http://schemas.microsoft.com/office/drawing/2014/main" id="{990EAEA4-2668-4205-B7A4-14569F8F6E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8620" y="3055620"/>
          <a:ext cx="6797040" cy="384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xdr:colOff>
      <xdr:row>43</xdr:row>
      <xdr:rowOff>83820</xdr:rowOff>
    </xdr:from>
    <xdr:to>
      <xdr:col>12</xdr:col>
      <xdr:colOff>129540</xdr:colOff>
      <xdr:row>66</xdr:row>
      <xdr:rowOff>60960</xdr:rowOff>
    </xdr:to>
    <xdr:pic>
      <xdr:nvPicPr>
        <xdr:cNvPr id="5" name="図 4">
          <a:extLst>
            <a:ext uri="{FF2B5EF4-FFF2-40B4-BE49-F238E27FC236}">
              <a16:creationId xmlns:a16="http://schemas.microsoft.com/office/drawing/2014/main" id="{3BDF5559-056A-48C1-9C53-A212743C320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57200" y="7985760"/>
          <a:ext cx="6812280" cy="3832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53340</xdr:colOff>
      <xdr:row>75</xdr:row>
      <xdr:rowOff>160020</xdr:rowOff>
    </xdr:from>
    <xdr:to>
      <xdr:col>12</xdr:col>
      <xdr:colOff>243840</xdr:colOff>
      <xdr:row>98</xdr:row>
      <xdr:rowOff>152400</xdr:rowOff>
    </xdr:to>
    <xdr:pic>
      <xdr:nvPicPr>
        <xdr:cNvPr id="6" name="図 5">
          <a:extLst>
            <a:ext uri="{FF2B5EF4-FFF2-40B4-BE49-F238E27FC236}">
              <a16:creationId xmlns:a16="http://schemas.microsoft.com/office/drawing/2014/main" id="{EEE2D412-2848-4717-B8FC-B907448A5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3860" y="13533120"/>
          <a:ext cx="6979920" cy="392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510540</xdr:colOff>
      <xdr:row>142</xdr:row>
      <xdr:rowOff>22860</xdr:rowOff>
    </xdr:from>
    <xdr:to>
      <xdr:col>1</xdr:col>
      <xdr:colOff>510540</xdr:colOff>
      <xdr:row>144</xdr:row>
      <xdr:rowOff>7620</xdr:rowOff>
    </xdr:to>
    <xdr:cxnSp macro="">
      <xdr:nvCxnSpPr>
        <xdr:cNvPr id="8" name="直線矢印コネクタ 7">
          <a:extLst>
            <a:ext uri="{FF2B5EF4-FFF2-40B4-BE49-F238E27FC236}">
              <a16:creationId xmlns:a16="http://schemas.microsoft.com/office/drawing/2014/main" id="{66D83EB5-C80B-4D3A-8052-8D56FC1D60B3}"/>
            </a:ext>
          </a:extLst>
        </xdr:cNvPr>
        <xdr:cNvCxnSpPr/>
      </xdr:nvCxnSpPr>
      <xdr:spPr>
        <a:xfrm>
          <a:off x="861060" y="24704040"/>
          <a:ext cx="0" cy="3200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17</xdr:col>
      <xdr:colOff>106680</xdr:colOff>
      <xdr:row>0</xdr:row>
      <xdr:rowOff>137160</xdr:rowOff>
    </xdr:from>
    <xdr:to>
      <xdr:col>19</xdr:col>
      <xdr:colOff>716280</xdr:colOff>
      <xdr:row>8</xdr:row>
      <xdr:rowOff>109293</xdr:rowOff>
    </xdr:to>
    <xdr:pic>
      <xdr:nvPicPr>
        <xdr:cNvPr id="9" name="図 8">
          <a:extLst>
            <a:ext uri="{FF2B5EF4-FFF2-40B4-BE49-F238E27FC236}">
              <a16:creationId xmlns:a16="http://schemas.microsoft.com/office/drawing/2014/main" id="{C920904C-FB76-4BFB-840D-0C2F6B0DA59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332720" y="137160"/>
          <a:ext cx="1844040" cy="1633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81915</xdr:colOff>
      <xdr:row>138</xdr:row>
      <xdr:rowOff>89535</xdr:rowOff>
    </xdr:from>
    <xdr:to>
      <xdr:col>11</xdr:col>
      <xdr:colOff>158115</xdr:colOff>
      <xdr:row>176</xdr:row>
      <xdr:rowOff>32385</xdr:rowOff>
    </xdr:to>
    <xdr:pic>
      <xdr:nvPicPr>
        <xdr:cNvPr id="10" name="図 9">
          <a:extLst>
            <a:ext uri="{FF2B5EF4-FFF2-40B4-BE49-F238E27FC236}">
              <a16:creationId xmlns:a16="http://schemas.microsoft.com/office/drawing/2014/main" id="{F50C15F8-CFF4-4327-A3DE-34A22BCE484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2440" y="24806910"/>
          <a:ext cx="6934200" cy="451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220980</xdr:colOff>
      <xdr:row>148</xdr:row>
      <xdr:rowOff>30480</xdr:rowOff>
    </xdr:from>
    <xdr:to>
      <xdr:col>6</xdr:col>
      <xdr:colOff>173779</xdr:colOff>
      <xdr:row>159</xdr:row>
      <xdr:rowOff>141005</xdr:rowOff>
    </xdr:to>
    <xdr:pic>
      <xdr:nvPicPr>
        <xdr:cNvPr id="7" name="図 6">
          <a:extLst>
            <a:ext uri="{FF2B5EF4-FFF2-40B4-BE49-F238E27FC236}">
              <a16:creationId xmlns:a16="http://schemas.microsoft.com/office/drawing/2014/main" id="{562D4755-3510-5DCA-88A2-E9E185F5D1D0}"/>
            </a:ext>
          </a:extLst>
        </xdr:cNvPr>
        <xdr:cNvPicPr>
          <a:picLocks noChangeAspect="1"/>
        </xdr:cNvPicPr>
      </xdr:nvPicPr>
      <xdr:blipFill>
        <a:blip xmlns:r="http://schemas.openxmlformats.org/officeDocument/2006/relationships" r:embed="rId8"/>
        <a:stretch>
          <a:fillRect/>
        </a:stretch>
      </xdr:blipFill>
      <xdr:spPr>
        <a:xfrm>
          <a:off x="571500" y="25717500"/>
          <a:ext cx="3038899" cy="2781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4142508</xdr:colOff>
      <xdr:row>0</xdr:row>
      <xdr:rowOff>131618</xdr:rowOff>
    </xdr:from>
    <xdr:to>
      <xdr:col>2</xdr:col>
      <xdr:colOff>4342561</xdr:colOff>
      <xdr:row>0</xdr:row>
      <xdr:rowOff>255460</xdr:rowOff>
    </xdr:to>
    <xdr:pic>
      <xdr:nvPicPr>
        <xdr:cNvPr id="2" name="図 1">
          <a:extLst>
            <a:ext uri="{FF2B5EF4-FFF2-40B4-BE49-F238E27FC236}">
              <a16:creationId xmlns:a16="http://schemas.microsoft.com/office/drawing/2014/main" id="{07BA00FF-A32E-EB2E-54F6-A05115D734ED}"/>
            </a:ext>
          </a:extLst>
        </xdr:cNvPr>
        <xdr:cNvPicPr>
          <a:picLocks noChangeAspect="1"/>
        </xdr:cNvPicPr>
      </xdr:nvPicPr>
      <xdr:blipFill>
        <a:blip xmlns:r="http://schemas.openxmlformats.org/officeDocument/2006/relationships" r:embed="rId1"/>
        <a:stretch>
          <a:fillRect/>
        </a:stretch>
      </xdr:blipFill>
      <xdr:spPr>
        <a:xfrm>
          <a:off x="4530435" y="131618"/>
          <a:ext cx="200053" cy="1238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4308763</xdr:colOff>
      <xdr:row>0</xdr:row>
      <xdr:rowOff>453737</xdr:rowOff>
    </xdr:from>
    <xdr:to>
      <xdr:col>1</xdr:col>
      <xdr:colOff>4508816</xdr:colOff>
      <xdr:row>0</xdr:row>
      <xdr:rowOff>577579</xdr:rowOff>
    </xdr:to>
    <xdr:pic>
      <xdr:nvPicPr>
        <xdr:cNvPr id="2" name="図 1">
          <a:extLst>
            <a:ext uri="{FF2B5EF4-FFF2-40B4-BE49-F238E27FC236}">
              <a16:creationId xmlns:a16="http://schemas.microsoft.com/office/drawing/2014/main" id="{27E97DF8-2BDD-4C47-AD95-DD1C6B8F74A2}"/>
            </a:ext>
          </a:extLst>
        </xdr:cNvPr>
        <xdr:cNvPicPr>
          <a:picLocks noChangeAspect="1"/>
        </xdr:cNvPicPr>
      </xdr:nvPicPr>
      <xdr:blipFill>
        <a:blip xmlns:r="http://schemas.openxmlformats.org/officeDocument/2006/relationships" r:embed="rId1"/>
        <a:stretch>
          <a:fillRect/>
        </a:stretch>
      </xdr:blipFill>
      <xdr:spPr>
        <a:xfrm>
          <a:off x="4613563" y="453737"/>
          <a:ext cx="200053" cy="1238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4339243</xdr:colOff>
      <xdr:row>0</xdr:row>
      <xdr:rowOff>141317</xdr:rowOff>
    </xdr:from>
    <xdr:to>
      <xdr:col>2</xdr:col>
      <xdr:colOff>4539296</xdr:colOff>
      <xdr:row>0</xdr:row>
      <xdr:rowOff>265159</xdr:rowOff>
    </xdr:to>
    <xdr:pic>
      <xdr:nvPicPr>
        <xdr:cNvPr id="2" name="図 1">
          <a:extLst>
            <a:ext uri="{FF2B5EF4-FFF2-40B4-BE49-F238E27FC236}">
              <a16:creationId xmlns:a16="http://schemas.microsoft.com/office/drawing/2014/main" id="{8F9D0AE5-14FA-426B-B8C8-776F3C30F519}"/>
            </a:ext>
          </a:extLst>
        </xdr:cNvPr>
        <xdr:cNvPicPr>
          <a:picLocks noChangeAspect="1"/>
        </xdr:cNvPicPr>
      </xdr:nvPicPr>
      <xdr:blipFill>
        <a:blip xmlns:r="http://schemas.openxmlformats.org/officeDocument/2006/relationships" r:embed="rId1"/>
        <a:stretch>
          <a:fillRect/>
        </a:stretch>
      </xdr:blipFill>
      <xdr:spPr>
        <a:xfrm>
          <a:off x="4925983" y="141317"/>
          <a:ext cx="200053" cy="12384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57</xdr:col>
      <xdr:colOff>38100</xdr:colOff>
      <xdr:row>4</xdr:row>
      <xdr:rowOff>30480</xdr:rowOff>
    </xdr:from>
    <xdr:to>
      <xdr:col>60</xdr:col>
      <xdr:colOff>30480</xdr:colOff>
      <xdr:row>12</xdr:row>
      <xdr:rowOff>139773</xdr:rowOff>
    </xdr:to>
    <xdr:pic>
      <xdr:nvPicPr>
        <xdr:cNvPr id="2" name="図 1">
          <a:extLst>
            <a:ext uri="{FF2B5EF4-FFF2-40B4-BE49-F238E27FC236}">
              <a16:creationId xmlns:a16="http://schemas.microsoft.com/office/drawing/2014/main" id="{856506D7-832B-4B4A-BC4D-3211E00CC2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62020" y="579120"/>
          <a:ext cx="1844040" cy="1633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6F878-A3A1-43B4-9D5E-AC00573FFC45}">
  <sheetPr>
    <tabColor rgb="FFFFFF00"/>
  </sheetPr>
  <dimension ref="A1:AF1048576"/>
  <sheetViews>
    <sheetView tabSelected="1" workbookViewId="0">
      <selection activeCell="C7" sqref="C7"/>
    </sheetView>
  </sheetViews>
  <sheetFormatPr defaultColWidth="9" defaultRowHeight="13.2" customHeight="1" zeroHeight="1"/>
  <cols>
    <col min="1" max="1" width="5.109375" customWidth="1"/>
    <col min="2" max="19" width="9" customWidth="1"/>
    <col min="20" max="20" width="11.44140625" customWidth="1"/>
    <col min="21" max="24" width="9" customWidth="1"/>
  </cols>
  <sheetData>
    <row r="1" spans="1:3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row>
    <row r="2" spans="1:32">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row>
    <row r="3" spans="1:32" ht="17.399999999999999">
      <c r="A3" s="10"/>
      <c r="B3" s="88" t="s">
        <v>27</v>
      </c>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row>
    <row r="4" spans="1:32" ht="17.399999999999999">
      <c r="A4" s="10"/>
      <c r="B4" s="88" t="s">
        <v>28</v>
      </c>
      <c r="C4" s="88"/>
      <c r="D4" s="88"/>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row>
    <row r="5" spans="1:32" ht="17.399999999999999">
      <c r="A5" s="10"/>
      <c r="B5" s="88"/>
      <c r="C5" s="88"/>
      <c r="D5" s="88"/>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row>
    <row r="6" spans="1:32" ht="17.399999999999999">
      <c r="A6" s="10"/>
      <c r="B6" s="88" t="s">
        <v>29</v>
      </c>
      <c r="C6" s="88"/>
      <c r="D6" s="88"/>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row>
    <row r="7" spans="1:32" ht="17.399999999999999">
      <c r="A7" s="10"/>
      <c r="B7" s="88" t="s">
        <v>30</v>
      </c>
      <c r="C7" s="88"/>
      <c r="D7" s="88"/>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row>
    <row r="8" spans="1:32" ht="17.399999999999999">
      <c r="A8" s="10"/>
      <c r="B8" s="88"/>
      <c r="C8" s="88"/>
      <c r="D8" s="88"/>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row>
    <row r="9" spans="1:32" ht="17.399999999999999">
      <c r="A9" s="10"/>
      <c r="B9" s="88" t="s">
        <v>233</v>
      </c>
      <c r="C9" s="88"/>
      <c r="D9" s="88"/>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row>
    <row r="10" spans="1:32" ht="17.399999999999999">
      <c r="A10" s="10"/>
      <c r="B10" s="88"/>
      <c r="C10" s="88"/>
      <c r="D10" s="88"/>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row>
    <row r="11" spans="1:32" ht="17.399999999999999">
      <c r="A11" s="10"/>
      <c r="B11" s="88" t="s">
        <v>31</v>
      </c>
      <c r="C11" s="88"/>
      <c r="D11" s="88"/>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row>
    <row r="12" spans="1:32" ht="17.399999999999999">
      <c r="A12" s="10"/>
      <c r="B12" s="88" t="s">
        <v>32</v>
      </c>
      <c r="C12" s="88"/>
      <c r="D12" s="88"/>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row>
    <row r="13" spans="1:32" ht="17.399999999999999">
      <c r="A13" s="10"/>
      <c r="B13" s="88" t="s">
        <v>33</v>
      </c>
      <c r="C13" s="88"/>
      <c r="D13" s="88"/>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row>
    <row r="14" spans="1:32" ht="17.399999999999999">
      <c r="A14" s="10"/>
      <c r="B14" s="88"/>
      <c r="C14" s="88"/>
      <c r="D14" s="88"/>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row>
    <row r="15" spans="1:32" ht="13.5" customHeight="1">
      <c r="A15" s="10"/>
      <c r="B15" s="88"/>
      <c r="C15" s="88"/>
      <c r="D15" s="88"/>
      <c r="E15" s="10"/>
      <c r="F15" s="10"/>
      <c r="G15" s="10"/>
      <c r="H15" s="10"/>
      <c r="I15" s="10"/>
      <c r="J15" s="10"/>
      <c r="K15" s="10"/>
      <c r="L15" s="10"/>
      <c r="M15" s="10"/>
      <c r="N15" s="162" t="s">
        <v>234</v>
      </c>
      <c r="O15" s="162"/>
      <c r="P15" s="162"/>
      <c r="Q15" s="162"/>
      <c r="R15" s="162"/>
      <c r="S15" s="162"/>
      <c r="T15" s="162"/>
      <c r="U15" s="10"/>
      <c r="V15" s="10"/>
      <c r="W15" s="10"/>
      <c r="X15" s="10"/>
      <c r="Y15" s="10"/>
      <c r="Z15" s="10"/>
      <c r="AA15" s="10"/>
      <c r="AB15" s="10"/>
      <c r="AC15" s="10"/>
      <c r="AD15" s="10"/>
      <c r="AE15" s="10"/>
      <c r="AF15" s="10"/>
    </row>
    <row r="16" spans="1:32" ht="13.5" customHeight="1">
      <c r="A16" s="10"/>
      <c r="B16" s="88"/>
      <c r="C16" s="88"/>
      <c r="D16" s="88"/>
      <c r="E16" s="10"/>
      <c r="F16" s="10"/>
      <c r="G16" s="10"/>
      <c r="H16" s="10"/>
      <c r="I16" s="10"/>
      <c r="J16" s="10"/>
      <c r="K16" s="10"/>
      <c r="L16" s="10"/>
      <c r="M16" s="10"/>
      <c r="N16" s="162"/>
      <c r="O16" s="162"/>
      <c r="P16" s="162"/>
      <c r="Q16" s="162"/>
      <c r="R16" s="162"/>
      <c r="S16" s="162"/>
      <c r="T16" s="162"/>
      <c r="U16" s="10"/>
      <c r="V16" s="10"/>
      <c r="W16" s="10"/>
      <c r="X16" s="10"/>
      <c r="Y16" s="10"/>
      <c r="Z16" s="10"/>
      <c r="AA16" s="10"/>
      <c r="AB16" s="10"/>
      <c r="AC16" s="10"/>
      <c r="AD16" s="10"/>
      <c r="AE16" s="10"/>
      <c r="AF16" s="10"/>
    </row>
    <row r="17" spans="1:32" ht="13.5" customHeight="1">
      <c r="A17" s="10"/>
      <c r="B17" s="88"/>
      <c r="C17" s="88"/>
      <c r="D17" s="88"/>
      <c r="E17" s="10"/>
      <c r="F17" s="10"/>
      <c r="G17" s="10"/>
      <c r="H17" s="10"/>
      <c r="I17" s="10"/>
      <c r="J17" s="10"/>
      <c r="K17" s="10"/>
      <c r="L17" s="10"/>
      <c r="M17" s="10"/>
      <c r="N17" s="162"/>
      <c r="O17" s="162"/>
      <c r="P17" s="162"/>
      <c r="Q17" s="162"/>
      <c r="R17" s="162"/>
      <c r="S17" s="162"/>
      <c r="T17" s="162"/>
      <c r="U17" s="10"/>
      <c r="V17" s="10"/>
      <c r="W17" s="10"/>
      <c r="X17" s="10"/>
      <c r="Y17" s="10"/>
      <c r="Z17" s="10"/>
      <c r="AA17" s="10"/>
      <c r="AB17" s="10"/>
      <c r="AC17" s="10"/>
      <c r="AD17" s="10"/>
      <c r="AE17" s="10"/>
      <c r="AF17" s="10"/>
    </row>
    <row r="18" spans="1:32" ht="13.5" customHeight="1">
      <c r="A18" s="10"/>
      <c r="B18" s="88"/>
      <c r="C18" s="88"/>
      <c r="D18" s="88"/>
      <c r="E18" s="10"/>
      <c r="F18" s="10"/>
      <c r="G18" s="10"/>
      <c r="H18" s="10"/>
      <c r="I18" s="10"/>
      <c r="J18" s="10"/>
      <c r="K18" s="10"/>
      <c r="L18" s="10"/>
      <c r="M18" s="10"/>
      <c r="N18" s="162"/>
      <c r="O18" s="162"/>
      <c r="P18" s="162"/>
      <c r="Q18" s="162"/>
      <c r="R18" s="162"/>
      <c r="S18" s="162"/>
      <c r="T18" s="162"/>
      <c r="U18" s="10"/>
      <c r="V18" s="10"/>
      <c r="W18" s="10"/>
      <c r="X18" s="10"/>
      <c r="Y18" s="10"/>
      <c r="Z18" s="10"/>
      <c r="AA18" s="10"/>
      <c r="AB18" s="10"/>
      <c r="AC18" s="10"/>
      <c r="AD18" s="10"/>
      <c r="AE18" s="10"/>
      <c r="AF18" s="10"/>
    </row>
    <row r="19" spans="1:32" ht="13.5" customHeight="1">
      <c r="A19" s="10"/>
      <c r="B19" s="88"/>
      <c r="C19" s="88"/>
      <c r="D19" s="88"/>
      <c r="E19" s="10"/>
      <c r="F19" s="10"/>
      <c r="G19" s="10"/>
      <c r="H19" s="10"/>
      <c r="I19" s="10"/>
      <c r="J19" s="10"/>
      <c r="K19" s="10"/>
      <c r="L19" s="10"/>
      <c r="M19" s="10"/>
      <c r="N19" s="162"/>
      <c r="O19" s="162"/>
      <c r="P19" s="162"/>
      <c r="Q19" s="162"/>
      <c r="R19" s="162"/>
      <c r="S19" s="162"/>
      <c r="T19" s="162"/>
      <c r="U19" s="10"/>
      <c r="V19" s="10"/>
      <c r="W19" s="10"/>
      <c r="X19" s="10"/>
      <c r="Y19" s="10"/>
      <c r="Z19" s="10"/>
      <c r="AA19" s="10"/>
      <c r="AB19" s="10"/>
      <c r="AC19" s="10"/>
      <c r="AD19" s="10"/>
      <c r="AE19" s="10"/>
      <c r="AF19" s="10"/>
    </row>
    <row r="20" spans="1:32" ht="13.5" customHeight="1">
      <c r="A20" s="10"/>
      <c r="B20" s="88"/>
      <c r="C20" s="88"/>
      <c r="D20" s="88"/>
      <c r="E20" s="10"/>
      <c r="F20" s="10"/>
      <c r="G20" s="10"/>
      <c r="H20" s="10"/>
      <c r="I20" s="10"/>
      <c r="J20" s="10"/>
      <c r="K20" s="10"/>
      <c r="L20" s="10"/>
      <c r="M20" s="10"/>
      <c r="N20" s="162"/>
      <c r="O20" s="162"/>
      <c r="P20" s="162"/>
      <c r="Q20" s="162"/>
      <c r="R20" s="162"/>
      <c r="S20" s="162"/>
      <c r="T20" s="162"/>
      <c r="U20" s="10"/>
      <c r="V20" s="10"/>
      <c r="W20" s="10"/>
      <c r="X20" s="10"/>
      <c r="Y20" s="10"/>
      <c r="Z20" s="10"/>
      <c r="AA20" s="10"/>
      <c r="AB20" s="10"/>
      <c r="AC20" s="10"/>
      <c r="AD20" s="10"/>
      <c r="AE20" s="10"/>
      <c r="AF20" s="10"/>
    </row>
    <row r="21" spans="1:32" ht="13.5" customHeight="1">
      <c r="A21" s="10"/>
      <c r="B21" s="88"/>
      <c r="C21" s="88"/>
      <c r="D21" s="88"/>
      <c r="E21" s="10"/>
      <c r="F21" s="10"/>
      <c r="G21" s="10"/>
      <c r="H21" s="10"/>
      <c r="I21" s="10"/>
      <c r="J21" s="10"/>
      <c r="K21" s="10"/>
      <c r="L21" s="10"/>
      <c r="M21" s="10"/>
      <c r="N21" s="162"/>
      <c r="O21" s="162"/>
      <c r="P21" s="162"/>
      <c r="Q21" s="162"/>
      <c r="R21" s="162"/>
      <c r="S21" s="162"/>
      <c r="T21" s="162"/>
      <c r="U21" s="10"/>
      <c r="V21" s="10"/>
      <c r="W21" s="10"/>
      <c r="X21" s="10"/>
      <c r="Y21" s="10"/>
      <c r="Z21" s="10"/>
      <c r="AA21" s="10"/>
      <c r="AB21" s="10"/>
      <c r="AC21" s="10"/>
      <c r="AD21" s="10"/>
      <c r="AE21" s="10"/>
      <c r="AF21" s="10"/>
    </row>
    <row r="22" spans="1:32" ht="13.5" customHeight="1">
      <c r="A22" s="10"/>
      <c r="B22" s="88"/>
      <c r="C22" s="88"/>
      <c r="D22" s="88"/>
      <c r="E22" s="10"/>
      <c r="F22" s="10"/>
      <c r="G22" s="10"/>
      <c r="H22" s="10"/>
      <c r="I22" s="10"/>
      <c r="J22" s="10"/>
      <c r="K22" s="10"/>
      <c r="L22" s="10"/>
      <c r="M22" s="10"/>
      <c r="N22" s="162"/>
      <c r="O22" s="162"/>
      <c r="P22" s="162"/>
      <c r="Q22" s="162"/>
      <c r="R22" s="162"/>
      <c r="S22" s="162"/>
      <c r="T22" s="162"/>
      <c r="U22" s="10"/>
      <c r="V22" s="10"/>
      <c r="W22" s="10"/>
      <c r="X22" s="10"/>
      <c r="Y22" s="10"/>
      <c r="Z22" s="10"/>
      <c r="AA22" s="10"/>
      <c r="AB22" s="10"/>
      <c r="AC22" s="10"/>
      <c r="AD22" s="10"/>
      <c r="AE22" s="10"/>
      <c r="AF22" s="10"/>
    </row>
    <row r="23" spans="1:32" ht="13.5" customHeight="1">
      <c r="A23" s="10"/>
      <c r="B23" s="10"/>
      <c r="C23" s="10"/>
      <c r="D23" s="10"/>
      <c r="E23" s="10"/>
      <c r="F23" s="10"/>
      <c r="G23" s="10"/>
      <c r="H23" s="10"/>
      <c r="I23" s="10"/>
      <c r="J23" s="10"/>
      <c r="K23" s="10"/>
      <c r="L23" s="10"/>
      <c r="M23" s="10"/>
      <c r="N23" s="162"/>
      <c r="O23" s="162"/>
      <c r="P23" s="162"/>
      <c r="Q23" s="162"/>
      <c r="R23" s="162"/>
      <c r="S23" s="162"/>
      <c r="T23" s="162"/>
      <c r="U23" s="10"/>
      <c r="V23" s="10"/>
      <c r="W23" s="10"/>
      <c r="X23" s="10"/>
      <c r="Y23" s="10"/>
      <c r="Z23" s="10"/>
      <c r="AA23" s="10"/>
      <c r="AB23" s="10"/>
      <c r="AC23" s="10"/>
      <c r="AD23" s="10"/>
      <c r="AE23" s="10"/>
      <c r="AF23" s="10"/>
    </row>
    <row r="24" spans="1:32" ht="13.5" customHeight="1">
      <c r="A24" s="10"/>
      <c r="B24" s="10"/>
      <c r="C24" s="10"/>
      <c r="D24" s="10"/>
      <c r="E24" s="10"/>
      <c r="F24" s="10"/>
      <c r="G24" s="10"/>
      <c r="H24" s="10"/>
      <c r="I24" s="10"/>
      <c r="J24" s="10"/>
      <c r="K24" s="10"/>
      <c r="L24" s="10"/>
      <c r="M24" s="10"/>
      <c r="N24" s="162"/>
      <c r="O24" s="162"/>
      <c r="P24" s="162"/>
      <c r="Q24" s="162"/>
      <c r="R24" s="162"/>
      <c r="S24" s="162"/>
      <c r="T24" s="162"/>
      <c r="U24" s="10"/>
      <c r="V24" s="10"/>
      <c r="W24" s="10"/>
      <c r="X24" s="10"/>
      <c r="Y24" s="10"/>
      <c r="Z24" s="10"/>
      <c r="AA24" s="10"/>
      <c r="AB24" s="10"/>
      <c r="AC24" s="10"/>
      <c r="AD24" s="10"/>
      <c r="AE24" s="10"/>
      <c r="AF24" s="10"/>
    </row>
    <row r="25" spans="1:32" ht="13.5" customHeight="1">
      <c r="A25" s="10"/>
      <c r="B25" s="10"/>
      <c r="C25" s="10"/>
      <c r="D25" s="10"/>
      <c r="E25" s="10"/>
      <c r="F25" s="10"/>
      <c r="G25" s="10"/>
      <c r="H25" s="10"/>
      <c r="I25" s="10"/>
      <c r="J25" s="10"/>
      <c r="K25" s="10"/>
      <c r="L25" s="10"/>
      <c r="M25" s="10"/>
      <c r="N25" s="162"/>
      <c r="O25" s="162"/>
      <c r="P25" s="162"/>
      <c r="Q25" s="162"/>
      <c r="R25" s="162"/>
      <c r="S25" s="162"/>
      <c r="T25" s="162"/>
      <c r="U25" s="10"/>
      <c r="V25" s="10"/>
      <c r="W25" s="10"/>
      <c r="X25" s="10"/>
      <c r="Y25" s="10"/>
      <c r="Z25" s="10"/>
      <c r="AA25" s="10"/>
      <c r="AB25" s="10"/>
      <c r="AC25" s="10"/>
      <c r="AD25" s="10"/>
      <c r="AE25" s="10"/>
      <c r="AF25" s="10"/>
    </row>
    <row r="26" spans="1:32" ht="13.5" customHeight="1">
      <c r="A26" s="10"/>
      <c r="B26" s="10"/>
      <c r="C26" s="10"/>
      <c r="D26" s="10"/>
      <c r="E26" s="10"/>
      <c r="F26" s="10"/>
      <c r="G26" s="10"/>
      <c r="H26" s="10"/>
      <c r="I26" s="10"/>
      <c r="J26" s="10"/>
      <c r="K26" s="10"/>
      <c r="L26" s="10"/>
      <c r="M26" s="10"/>
      <c r="N26" s="162"/>
      <c r="O26" s="162"/>
      <c r="P26" s="162"/>
      <c r="Q26" s="162"/>
      <c r="R26" s="162"/>
      <c r="S26" s="162"/>
      <c r="T26" s="162"/>
      <c r="U26" s="10"/>
      <c r="V26" s="10"/>
      <c r="W26" s="10"/>
      <c r="X26" s="10"/>
      <c r="Y26" s="10"/>
      <c r="Z26" s="10"/>
      <c r="AA26" s="10"/>
      <c r="AB26" s="10"/>
      <c r="AC26" s="10"/>
      <c r="AD26" s="10"/>
      <c r="AE26" s="10"/>
      <c r="AF26" s="10"/>
    </row>
    <row r="27" spans="1:32" ht="13.5" customHeight="1">
      <c r="A27" s="10"/>
      <c r="B27" s="10"/>
      <c r="C27" s="10"/>
      <c r="D27" s="10"/>
      <c r="E27" s="10"/>
      <c r="F27" s="10"/>
      <c r="G27" s="10"/>
      <c r="H27" s="10"/>
      <c r="I27" s="10"/>
      <c r="J27" s="10"/>
      <c r="K27" s="10"/>
      <c r="L27" s="10"/>
      <c r="M27" s="10"/>
      <c r="N27" s="162"/>
      <c r="O27" s="162"/>
      <c r="P27" s="162"/>
      <c r="Q27" s="162"/>
      <c r="R27" s="162"/>
      <c r="S27" s="162"/>
      <c r="T27" s="162"/>
      <c r="U27" s="10"/>
      <c r="V27" s="10"/>
      <c r="W27" s="10"/>
      <c r="X27" s="10"/>
      <c r="Y27" s="10"/>
      <c r="Z27" s="10"/>
      <c r="AA27" s="10"/>
      <c r="AB27" s="10"/>
      <c r="AC27" s="10"/>
      <c r="AD27" s="10"/>
      <c r="AE27" s="10"/>
      <c r="AF27" s="10"/>
    </row>
    <row r="28" spans="1:32" ht="13.5" customHeight="1">
      <c r="A28" s="10"/>
      <c r="B28" s="10"/>
      <c r="C28" s="10"/>
      <c r="D28" s="10"/>
      <c r="E28" s="10"/>
      <c r="F28" s="10"/>
      <c r="G28" s="10"/>
      <c r="H28" s="10"/>
      <c r="I28" s="10"/>
      <c r="J28" s="10"/>
      <c r="K28" s="10"/>
      <c r="L28" s="10"/>
      <c r="M28" s="10"/>
      <c r="N28" s="162"/>
      <c r="O28" s="162"/>
      <c r="P28" s="162"/>
      <c r="Q28" s="162"/>
      <c r="R28" s="162"/>
      <c r="S28" s="162"/>
      <c r="T28" s="162"/>
      <c r="U28" s="10"/>
      <c r="V28" s="10"/>
      <c r="W28" s="10"/>
      <c r="X28" s="10"/>
      <c r="Y28" s="10"/>
      <c r="Z28" s="10"/>
      <c r="AA28" s="10"/>
      <c r="AB28" s="10"/>
      <c r="AC28" s="10"/>
      <c r="AD28" s="10"/>
      <c r="AE28" s="10"/>
      <c r="AF28" s="10"/>
    </row>
    <row r="29" spans="1:32" ht="13.5" customHeight="1">
      <c r="A29" s="10"/>
      <c r="B29" s="10"/>
      <c r="C29" s="10"/>
      <c r="D29" s="10"/>
      <c r="E29" s="10"/>
      <c r="F29" s="10"/>
      <c r="G29" s="10"/>
      <c r="H29" s="10"/>
      <c r="I29" s="10"/>
      <c r="J29" s="10"/>
      <c r="K29" s="10"/>
      <c r="L29" s="10"/>
      <c r="M29" s="10"/>
      <c r="N29" s="162"/>
      <c r="O29" s="162"/>
      <c r="P29" s="162"/>
      <c r="Q29" s="162"/>
      <c r="R29" s="162"/>
      <c r="S29" s="162"/>
      <c r="T29" s="162"/>
      <c r="U29" s="10"/>
      <c r="V29" s="10"/>
      <c r="W29" s="10"/>
      <c r="X29" s="10"/>
      <c r="Y29" s="10"/>
      <c r="Z29" s="10"/>
      <c r="AA29" s="10"/>
      <c r="AB29" s="10"/>
      <c r="AC29" s="10"/>
      <c r="AD29" s="10"/>
      <c r="AE29" s="10"/>
      <c r="AF29" s="10"/>
    </row>
    <row r="30" spans="1:32" ht="13.5" customHeight="1">
      <c r="A30" s="10"/>
      <c r="B30" s="10"/>
      <c r="C30" s="10"/>
      <c r="D30" s="10"/>
      <c r="E30" s="10"/>
      <c r="F30" s="10"/>
      <c r="G30" s="10"/>
      <c r="H30" s="10"/>
      <c r="I30" s="10"/>
      <c r="J30" s="10"/>
      <c r="K30" s="10"/>
      <c r="L30" s="10"/>
      <c r="M30" s="10"/>
      <c r="N30" s="162"/>
      <c r="O30" s="162"/>
      <c r="P30" s="162"/>
      <c r="Q30" s="162"/>
      <c r="R30" s="162"/>
      <c r="S30" s="162"/>
      <c r="T30" s="162"/>
      <c r="U30" s="10"/>
      <c r="V30" s="10"/>
      <c r="W30" s="10"/>
      <c r="X30" s="10"/>
      <c r="Y30" s="10"/>
      <c r="Z30" s="10"/>
      <c r="AA30" s="10"/>
      <c r="AB30" s="10"/>
      <c r="AC30" s="10"/>
      <c r="AD30" s="10"/>
      <c r="AE30" s="10"/>
      <c r="AF30" s="10"/>
    </row>
    <row r="31" spans="1:32" ht="13.5" customHeight="1">
      <c r="A31" s="10"/>
      <c r="B31" s="10"/>
      <c r="C31" s="10"/>
      <c r="D31" s="10"/>
      <c r="E31" s="10"/>
      <c r="F31" s="10"/>
      <c r="G31" s="10"/>
      <c r="H31" s="10"/>
      <c r="I31" s="10"/>
      <c r="J31" s="10"/>
      <c r="K31" s="10"/>
      <c r="L31" s="10"/>
      <c r="M31" s="10"/>
      <c r="N31" s="162"/>
      <c r="O31" s="162"/>
      <c r="P31" s="162"/>
      <c r="Q31" s="162"/>
      <c r="R31" s="162"/>
      <c r="S31" s="162"/>
      <c r="T31" s="162"/>
      <c r="U31" s="10"/>
      <c r="V31" s="10"/>
      <c r="W31" s="10"/>
      <c r="X31" s="10"/>
      <c r="Y31" s="10"/>
      <c r="Z31" s="10"/>
      <c r="AA31" s="10"/>
      <c r="AB31" s="10"/>
      <c r="AC31" s="10"/>
      <c r="AD31" s="10"/>
      <c r="AE31" s="10"/>
      <c r="AF31" s="10"/>
    </row>
    <row r="32" spans="1:32" ht="13.5" customHeight="1">
      <c r="A32" s="10"/>
      <c r="B32" s="10"/>
      <c r="C32" s="10"/>
      <c r="D32" s="10"/>
      <c r="E32" s="10"/>
      <c r="F32" s="10"/>
      <c r="G32" s="10"/>
      <c r="H32" s="10"/>
      <c r="I32" s="10"/>
      <c r="J32" s="10"/>
      <c r="K32" s="10"/>
      <c r="L32" s="10"/>
      <c r="M32" s="10"/>
      <c r="N32" s="162"/>
      <c r="O32" s="162"/>
      <c r="P32" s="162"/>
      <c r="Q32" s="162"/>
      <c r="R32" s="162"/>
      <c r="S32" s="162"/>
      <c r="T32" s="162"/>
      <c r="U32" s="10"/>
      <c r="V32" s="10"/>
      <c r="W32" s="10"/>
      <c r="X32" s="10"/>
      <c r="Y32" s="10"/>
      <c r="Z32" s="10"/>
      <c r="AA32" s="10"/>
      <c r="AB32" s="10"/>
      <c r="AC32" s="10"/>
      <c r="AD32" s="10"/>
      <c r="AE32" s="10"/>
      <c r="AF32" s="10"/>
    </row>
    <row r="33" spans="1:32" ht="13.5" customHeight="1">
      <c r="A33" s="10"/>
      <c r="B33" s="10"/>
      <c r="C33" s="10"/>
      <c r="D33" s="10"/>
      <c r="E33" s="10"/>
      <c r="F33" s="10"/>
      <c r="G33" s="10"/>
      <c r="H33" s="10"/>
      <c r="I33" s="10"/>
      <c r="J33" s="10"/>
      <c r="K33" s="10"/>
      <c r="L33" s="10"/>
      <c r="M33" s="10"/>
      <c r="N33" s="162"/>
      <c r="O33" s="162"/>
      <c r="P33" s="162"/>
      <c r="Q33" s="162"/>
      <c r="R33" s="162"/>
      <c r="S33" s="162"/>
      <c r="T33" s="162"/>
      <c r="U33" s="10"/>
      <c r="V33" s="10"/>
      <c r="W33" s="10"/>
      <c r="X33" s="10"/>
      <c r="Y33" s="10"/>
      <c r="Z33" s="10"/>
      <c r="AA33" s="10"/>
      <c r="AB33" s="10"/>
      <c r="AC33" s="10"/>
      <c r="AD33" s="10"/>
      <c r="AE33" s="10"/>
      <c r="AF33" s="10"/>
    </row>
    <row r="34" spans="1:32">
      <c r="A34" s="10"/>
      <c r="B34" s="10"/>
      <c r="C34" s="10"/>
      <c r="D34" s="10"/>
      <c r="E34" s="10"/>
      <c r="F34" s="10"/>
      <c r="G34" s="10"/>
      <c r="H34" s="10"/>
      <c r="I34" s="10"/>
      <c r="J34" s="10"/>
      <c r="K34" s="10"/>
      <c r="L34" s="10"/>
      <c r="M34" s="10"/>
      <c r="N34" s="89"/>
      <c r="O34" s="89"/>
      <c r="P34" s="89"/>
      <c r="Q34" s="89"/>
      <c r="R34" s="89"/>
      <c r="S34" s="10"/>
      <c r="T34" s="10"/>
      <c r="U34" s="10"/>
      <c r="V34" s="10"/>
      <c r="W34" s="10"/>
      <c r="X34" s="10"/>
      <c r="Y34" s="10"/>
      <c r="Z34" s="10"/>
      <c r="AA34" s="10"/>
      <c r="AB34" s="10"/>
      <c r="AC34" s="10"/>
      <c r="AD34" s="10"/>
      <c r="AE34" s="10"/>
      <c r="AF34" s="10"/>
    </row>
    <row r="35" spans="1:32">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row>
    <row r="36" spans="1:32">
      <c r="A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row>
    <row r="37" spans="1:32">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row>
    <row r="38" spans="1:32">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row>
    <row r="39" spans="1:32">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row>
    <row r="40" spans="1:32">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row>
    <row r="41" spans="1:32">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row>
    <row r="42" spans="1:32" ht="17.399999999999999">
      <c r="A42" s="10"/>
      <c r="B42" s="88" t="s">
        <v>34</v>
      </c>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row>
    <row r="43" spans="1:32">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row>
    <row r="44" spans="1:32">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row>
    <row r="45" spans="1:32">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row>
    <row r="46" spans="1:32">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row>
    <row r="47" spans="1:32">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row>
    <row r="48" spans="1:32">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row>
    <row r="49" spans="1:32">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row>
    <row r="50" spans="1:32">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row>
    <row r="51" spans="1:32">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row>
    <row r="52" spans="1:32">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row>
    <row r="53" spans="1:32">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row>
    <row r="54" spans="1:32">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row>
    <row r="55" spans="1:32">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row>
    <row r="56" spans="1:32">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row>
    <row r="57" spans="1:32">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row>
    <row r="58" spans="1:32">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row>
    <row r="59" spans="1:32">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row>
    <row r="60" spans="1:32">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row>
    <row r="61" spans="1:32">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row>
    <row r="62" spans="1:32">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row>
    <row r="63" spans="1:32">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row>
    <row r="64" spans="1:32">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row>
    <row r="65" spans="1:32">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row>
    <row r="66" spans="1:32">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row>
    <row r="67" spans="1:32">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row>
    <row r="68" spans="1:32">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row>
    <row r="69" spans="1:32">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row>
    <row r="70" spans="1:32">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row>
    <row r="71" spans="1:32" ht="17.399999999999999">
      <c r="A71" s="10"/>
      <c r="B71" s="88"/>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row>
    <row r="72" spans="1:32" ht="17.399999999999999">
      <c r="A72" s="10"/>
      <c r="B72" s="88" t="s">
        <v>35</v>
      </c>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row>
    <row r="73" spans="1:32">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row>
    <row r="74" spans="1:32" ht="13.5" customHeight="1">
      <c r="A74" s="10"/>
      <c r="B74" s="10"/>
      <c r="C74" s="10"/>
      <c r="D74" s="10"/>
      <c r="E74" s="10"/>
      <c r="F74" s="10"/>
      <c r="G74" s="10"/>
      <c r="H74" s="10"/>
      <c r="I74" s="10"/>
      <c r="J74" s="10"/>
      <c r="K74" s="10"/>
      <c r="L74" s="10"/>
      <c r="M74" s="10"/>
      <c r="N74" s="163" t="s">
        <v>36</v>
      </c>
      <c r="O74" s="163"/>
      <c r="P74" s="163"/>
      <c r="Q74" s="163"/>
      <c r="R74" s="163"/>
      <c r="S74" s="163"/>
      <c r="T74" s="163"/>
      <c r="U74" s="10"/>
      <c r="V74" s="10"/>
      <c r="W74" s="10"/>
      <c r="X74" s="10"/>
      <c r="Y74" s="10"/>
      <c r="Z74" s="10"/>
      <c r="AA74" s="10"/>
      <c r="AB74" s="10"/>
      <c r="AC74" s="10"/>
      <c r="AD74" s="10"/>
      <c r="AE74" s="10"/>
      <c r="AF74" s="10"/>
    </row>
    <row r="75" spans="1:32" ht="13.5" customHeight="1">
      <c r="A75" s="10"/>
      <c r="B75" s="10"/>
      <c r="C75" s="10"/>
      <c r="D75" s="10"/>
      <c r="E75" s="10"/>
      <c r="F75" s="10"/>
      <c r="G75" s="10"/>
      <c r="H75" s="10"/>
      <c r="I75" s="10"/>
      <c r="J75" s="10"/>
      <c r="K75" s="10"/>
      <c r="L75" s="10"/>
      <c r="M75" s="10"/>
      <c r="N75" s="163"/>
      <c r="O75" s="163"/>
      <c r="P75" s="163"/>
      <c r="Q75" s="163"/>
      <c r="R75" s="163"/>
      <c r="S75" s="163"/>
      <c r="T75" s="163"/>
      <c r="U75" s="10"/>
      <c r="V75" s="10"/>
      <c r="W75" s="10"/>
      <c r="X75" s="10"/>
      <c r="Y75" s="10"/>
      <c r="Z75" s="10"/>
      <c r="AA75" s="10"/>
      <c r="AB75" s="10"/>
      <c r="AC75" s="10"/>
      <c r="AD75" s="10"/>
      <c r="AE75" s="10"/>
      <c r="AF75" s="10"/>
    </row>
    <row r="76" spans="1:32" ht="13.5" customHeight="1">
      <c r="A76" s="10"/>
      <c r="B76" s="10"/>
      <c r="C76" s="10"/>
      <c r="D76" s="10"/>
      <c r="E76" s="10"/>
      <c r="F76" s="10"/>
      <c r="G76" s="10"/>
      <c r="H76" s="10"/>
      <c r="I76" s="10"/>
      <c r="J76" s="10"/>
      <c r="K76" s="10"/>
      <c r="L76" s="10"/>
      <c r="M76" s="10"/>
      <c r="N76" s="163"/>
      <c r="O76" s="163"/>
      <c r="P76" s="163"/>
      <c r="Q76" s="163"/>
      <c r="R76" s="163"/>
      <c r="S76" s="163"/>
      <c r="T76" s="163"/>
      <c r="U76" s="10"/>
      <c r="V76" s="10"/>
      <c r="W76" s="10"/>
      <c r="X76" s="10"/>
      <c r="Y76" s="10"/>
      <c r="Z76" s="10"/>
      <c r="AA76" s="10"/>
      <c r="AB76" s="10"/>
      <c r="AC76" s="10"/>
      <c r="AD76" s="10"/>
      <c r="AE76" s="10"/>
      <c r="AF76" s="10"/>
    </row>
    <row r="77" spans="1:32" ht="13.5" customHeight="1">
      <c r="A77" s="10"/>
      <c r="B77" s="10"/>
      <c r="C77" s="10"/>
      <c r="D77" s="10"/>
      <c r="E77" s="10"/>
      <c r="F77" s="10"/>
      <c r="G77" s="10"/>
      <c r="H77" s="10"/>
      <c r="I77" s="10"/>
      <c r="J77" s="10"/>
      <c r="K77" s="10"/>
      <c r="L77" s="10"/>
      <c r="M77" s="10"/>
      <c r="N77" s="163"/>
      <c r="O77" s="163"/>
      <c r="P77" s="163"/>
      <c r="Q77" s="163"/>
      <c r="R77" s="163"/>
      <c r="S77" s="163"/>
      <c r="T77" s="163"/>
      <c r="U77" s="10"/>
      <c r="V77" s="10"/>
      <c r="W77" s="10"/>
      <c r="X77" s="10"/>
      <c r="Y77" s="10"/>
      <c r="Z77" s="10"/>
      <c r="AA77" s="10"/>
      <c r="AB77" s="10"/>
      <c r="AC77" s="10"/>
      <c r="AD77" s="10"/>
      <c r="AE77" s="10"/>
      <c r="AF77" s="10"/>
    </row>
    <row r="78" spans="1:32" ht="13.5" customHeight="1">
      <c r="A78" s="10"/>
      <c r="B78" s="10"/>
      <c r="C78" s="10"/>
      <c r="D78" s="10"/>
      <c r="E78" s="10"/>
      <c r="F78" s="10"/>
      <c r="G78" s="10"/>
      <c r="H78" s="10"/>
      <c r="I78" s="10"/>
      <c r="J78" s="10"/>
      <c r="K78" s="10"/>
      <c r="L78" s="10"/>
      <c r="M78" s="10"/>
      <c r="N78" s="163"/>
      <c r="O78" s="163"/>
      <c r="P78" s="163"/>
      <c r="Q78" s="163"/>
      <c r="R78" s="163"/>
      <c r="S78" s="163"/>
      <c r="T78" s="163"/>
      <c r="U78" s="10"/>
      <c r="V78" s="10"/>
      <c r="W78" s="10"/>
      <c r="X78" s="10"/>
      <c r="Y78" s="10"/>
      <c r="Z78" s="10"/>
      <c r="AA78" s="10"/>
      <c r="AB78" s="10"/>
      <c r="AC78" s="10"/>
      <c r="AD78" s="10"/>
      <c r="AE78" s="10"/>
      <c r="AF78" s="10"/>
    </row>
    <row r="79" spans="1:32" ht="13.5" customHeight="1">
      <c r="A79" s="10"/>
      <c r="B79" s="10"/>
      <c r="C79" s="10"/>
      <c r="D79" s="10"/>
      <c r="E79" s="10"/>
      <c r="F79" s="10"/>
      <c r="G79" s="10"/>
      <c r="H79" s="10"/>
      <c r="I79" s="10"/>
      <c r="J79" s="10"/>
      <c r="K79" s="10"/>
      <c r="L79" s="10"/>
      <c r="M79" s="10"/>
      <c r="N79" s="163"/>
      <c r="O79" s="163"/>
      <c r="P79" s="163"/>
      <c r="Q79" s="163"/>
      <c r="R79" s="163"/>
      <c r="S79" s="163"/>
      <c r="T79" s="163"/>
      <c r="U79" s="10"/>
      <c r="V79" s="10"/>
      <c r="W79" s="10"/>
      <c r="X79" s="10"/>
      <c r="Y79" s="10"/>
      <c r="Z79" s="10"/>
      <c r="AA79" s="10"/>
      <c r="AB79" s="10"/>
      <c r="AC79" s="10"/>
      <c r="AD79" s="10"/>
      <c r="AE79" s="10"/>
      <c r="AF79" s="10"/>
    </row>
    <row r="80" spans="1:32" ht="13.5" customHeight="1">
      <c r="A80" s="10"/>
      <c r="B80" s="10"/>
      <c r="C80" s="10"/>
      <c r="D80" s="10"/>
      <c r="E80" s="10"/>
      <c r="F80" s="10"/>
      <c r="G80" s="10"/>
      <c r="H80" s="10"/>
      <c r="I80" s="10"/>
      <c r="J80" s="10"/>
      <c r="K80" s="10"/>
      <c r="L80" s="10"/>
      <c r="M80" s="10"/>
      <c r="N80" s="163"/>
      <c r="O80" s="163"/>
      <c r="P80" s="163"/>
      <c r="Q80" s="163"/>
      <c r="R80" s="163"/>
      <c r="S80" s="163"/>
      <c r="T80" s="163"/>
      <c r="U80" s="10"/>
      <c r="V80" s="10"/>
      <c r="W80" s="10"/>
      <c r="X80" s="10"/>
      <c r="Y80" s="10"/>
      <c r="Z80" s="10"/>
      <c r="AA80" s="10"/>
      <c r="AB80" s="10"/>
      <c r="AC80" s="10"/>
      <c r="AD80" s="10"/>
      <c r="AE80" s="10"/>
      <c r="AF80" s="10"/>
    </row>
    <row r="81" spans="1:32" ht="13.5" customHeight="1">
      <c r="A81" s="10"/>
      <c r="B81" s="10"/>
      <c r="C81" s="10"/>
      <c r="D81" s="10"/>
      <c r="E81" s="10"/>
      <c r="F81" s="10"/>
      <c r="G81" s="10"/>
      <c r="H81" s="10"/>
      <c r="I81" s="10"/>
      <c r="J81" s="10"/>
      <c r="K81" s="10"/>
      <c r="L81" s="10"/>
      <c r="M81" s="10"/>
      <c r="N81" s="163"/>
      <c r="O81" s="163"/>
      <c r="P81" s="163"/>
      <c r="Q81" s="163"/>
      <c r="R81" s="163"/>
      <c r="S81" s="163"/>
      <c r="T81" s="163"/>
      <c r="U81" s="10"/>
      <c r="V81" s="10"/>
      <c r="W81" s="10"/>
      <c r="X81" s="10"/>
      <c r="Y81" s="10"/>
      <c r="Z81" s="10"/>
      <c r="AA81" s="10"/>
      <c r="AB81" s="10"/>
      <c r="AC81" s="10"/>
      <c r="AD81" s="10"/>
      <c r="AE81" s="10"/>
      <c r="AF81" s="10"/>
    </row>
    <row r="82" spans="1:32" ht="13.5" customHeight="1">
      <c r="A82" s="10"/>
      <c r="B82" s="10"/>
      <c r="C82" s="10"/>
      <c r="D82" s="10"/>
      <c r="E82" s="10"/>
      <c r="F82" s="10"/>
      <c r="G82" s="10"/>
      <c r="H82" s="10"/>
      <c r="I82" s="10"/>
      <c r="J82" s="10"/>
      <c r="K82" s="10"/>
      <c r="L82" s="10"/>
      <c r="M82" s="10"/>
      <c r="N82" s="163"/>
      <c r="O82" s="163"/>
      <c r="P82" s="163"/>
      <c r="Q82" s="163"/>
      <c r="R82" s="163"/>
      <c r="S82" s="163"/>
      <c r="T82" s="163"/>
      <c r="U82" s="10"/>
      <c r="V82" s="10"/>
      <c r="W82" s="10"/>
      <c r="X82" s="10"/>
      <c r="Y82" s="10"/>
      <c r="Z82" s="10"/>
      <c r="AA82" s="10"/>
      <c r="AB82" s="10"/>
      <c r="AC82" s="10"/>
      <c r="AD82" s="10"/>
      <c r="AE82" s="10"/>
      <c r="AF82" s="10"/>
    </row>
    <row r="83" spans="1:32" ht="13.5" customHeight="1">
      <c r="A83" s="10"/>
      <c r="B83" s="10"/>
      <c r="C83" s="10"/>
      <c r="D83" s="10"/>
      <c r="E83" s="10"/>
      <c r="F83" s="10"/>
      <c r="G83" s="10"/>
      <c r="H83" s="10"/>
      <c r="I83" s="10"/>
      <c r="J83" s="10"/>
      <c r="K83" s="10"/>
      <c r="L83" s="10"/>
      <c r="M83" s="10"/>
      <c r="N83" s="163"/>
      <c r="O83" s="163"/>
      <c r="P83" s="163"/>
      <c r="Q83" s="163"/>
      <c r="R83" s="163"/>
      <c r="S83" s="163"/>
      <c r="T83" s="163"/>
      <c r="U83" s="10"/>
      <c r="V83" s="10"/>
      <c r="W83" s="10"/>
      <c r="X83" s="10"/>
      <c r="Y83" s="10"/>
      <c r="Z83" s="10"/>
      <c r="AA83" s="10"/>
      <c r="AB83" s="10"/>
      <c r="AC83" s="10"/>
      <c r="AD83" s="10"/>
      <c r="AE83" s="10"/>
      <c r="AF83" s="10"/>
    </row>
    <row r="84" spans="1:32" ht="13.5" customHeight="1">
      <c r="A84" s="10"/>
      <c r="B84" s="10"/>
      <c r="C84" s="10"/>
      <c r="D84" s="10"/>
      <c r="E84" s="10"/>
      <c r="F84" s="10"/>
      <c r="G84" s="10"/>
      <c r="H84" s="10"/>
      <c r="I84" s="10"/>
      <c r="J84" s="10"/>
      <c r="K84" s="10"/>
      <c r="L84" s="10"/>
      <c r="M84" s="10"/>
      <c r="N84" s="163"/>
      <c r="O84" s="163"/>
      <c r="P84" s="163"/>
      <c r="Q84" s="163"/>
      <c r="R84" s="163"/>
      <c r="S84" s="163"/>
      <c r="T84" s="163"/>
      <c r="U84" s="10"/>
      <c r="V84" s="10"/>
      <c r="W84" s="10"/>
      <c r="X84" s="10"/>
      <c r="Y84" s="10"/>
      <c r="Z84" s="10"/>
      <c r="AA84" s="10"/>
      <c r="AB84" s="10"/>
      <c r="AC84" s="10"/>
      <c r="AD84" s="10"/>
      <c r="AE84" s="10"/>
      <c r="AF84" s="10"/>
    </row>
    <row r="85" spans="1:32" ht="13.5" customHeight="1">
      <c r="A85" s="10"/>
      <c r="B85" s="10"/>
      <c r="C85" s="10"/>
      <c r="D85" s="10"/>
      <c r="E85" s="10"/>
      <c r="F85" s="10"/>
      <c r="G85" s="10"/>
      <c r="H85" s="10"/>
      <c r="I85" s="10"/>
      <c r="J85" s="10"/>
      <c r="K85" s="10"/>
      <c r="L85" s="10"/>
      <c r="M85" s="10"/>
      <c r="N85" s="163"/>
      <c r="O85" s="163"/>
      <c r="P85" s="163"/>
      <c r="Q85" s="163"/>
      <c r="R85" s="163"/>
      <c r="S85" s="163"/>
      <c r="T85" s="163"/>
      <c r="U85" s="10"/>
      <c r="V85" s="10"/>
      <c r="W85" s="10"/>
      <c r="X85" s="10"/>
      <c r="Y85" s="10"/>
      <c r="Z85" s="10"/>
      <c r="AA85" s="10"/>
      <c r="AB85" s="10"/>
      <c r="AC85" s="10"/>
      <c r="AD85" s="10"/>
      <c r="AE85" s="10"/>
      <c r="AF85" s="10"/>
    </row>
    <row r="86" spans="1:32" ht="13.5" customHeight="1">
      <c r="A86" s="10"/>
      <c r="B86" s="10"/>
      <c r="C86" s="10"/>
      <c r="D86" s="10"/>
      <c r="E86" s="10"/>
      <c r="F86" s="10"/>
      <c r="G86" s="10"/>
      <c r="H86" s="10"/>
      <c r="I86" s="10"/>
      <c r="J86" s="10"/>
      <c r="K86" s="10"/>
      <c r="L86" s="10"/>
      <c r="M86" s="10"/>
      <c r="N86" s="163"/>
      <c r="O86" s="163"/>
      <c r="P86" s="163"/>
      <c r="Q86" s="163"/>
      <c r="R86" s="163"/>
      <c r="S86" s="163"/>
      <c r="T86" s="163"/>
      <c r="U86" s="10"/>
      <c r="V86" s="10"/>
      <c r="W86" s="10"/>
      <c r="X86" s="10"/>
      <c r="Y86" s="10"/>
      <c r="Z86" s="10"/>
      <c r="AA86" s="10"/>
      <c r="AB86" s="10"/>
      <c r="AC86" s="10"/>
      <c r="AD86" s="10"/>
      <c r="AE86" s="10"/>
      <c r="AF86" s="10"/>
    </row>
    <row r="87" spans="1:32" ht="13.5" customHeight="1">
      <c r="A87" s="10"/>
      <c r="B87" s="10"/>
      <c r="C87" s="10"/>
      <c r="D87" s="10"/>
      <c r="E87" s="10"/>
      <c r="F87" s="10"/>
      <c r="G87" s="10"/>
      <c r="H87" s="10"/>
      <c r="I87" s="10"/>
      <c r="J87" s="10"/>
      <c r="K87" s="10"/>
      <c r="L87" s="10"/>
      <c r="M87" s="10"/>
      <c r="N87" s="163"/>
      <c r="O87" s="163"/>
      <c r="P87" s="163"/>
      <c r="Q87" s="163"/>
      <c r="R87" s="163"/>
      <c r="S87" s="163"/>
      <c r="T87" s="163"/>
      <c r="U87" s="10"/>
      <c r="V87" s="10"/>
      <c r="W87" s="10"/>
      <c r="X87" s="10"/>
      <c r="Y87" s="10"/>
      <c r="Z87" s="10"/>
      <c r="AA87" s="10"/>
      <c r="AB87" s="10"/>
      <c r="AC87" s="10"/>
      <c r="AD87" s="10"/>
      <c r="AE87" s="10"/>
      <c r="AF87" s="10"/>
    </row>
    <row r="88" spans="1:32" ht="16.2" customHeight="1">
      <c r="A88" s="10"/>
      <c r="B88" s="10"/>
      <c r="C88" s="10"/>
      <c r="D88" s="10"/>
      <c r="E88" s="10"/>
      <c r="F88" s="10"/>
      <c r="G88" s="10"/>
      <c r="H88" s="10"/>
      <c r="I88" s="10"/>
      <c r="J88" s="10"/>
      <c r="K88" s="10"/>
      <c r="L88" s="10"/>
      <c r="M88" s="10"/>
      <c r="N88" s="163"/>
      <c r="O88" s="163"/>
      <c r="P88" s="163"/>
      <c r="Q88" s="163"/>
      <c r="R88" s="163"/>
      <c r="S88" s="163"/>
      <c r="T88" s="163"/>
      <c r="U88" s="10"/>
      <c r="V88" s="10"/>
      <c r="W88" s="10"/>
      <c r="X88" s="10"/>
      <c r="Y88" s="10"/>
      <c r="Z88" s="10"/>
      <c r="AA88" s="10"/>
      <c r="AB88" s="10"/>
      <c r="AC88" s="10"/>
      <c r="AD88" s="10"/>
      <c r="AE88" s="10"/>
      <c r="AF88" s="10"/>
    </row>
    <row r="89" spans="1:32" ht="16.2" customHeight="1">
      <c r="A89" s="10"/>
      <c r="B89" s="10"/>
      <c r="C89" s="10"/>
      <c r="D89" s="10"/>
      <c r="E89" s="10"/>
      <c r="F89" s="10"/>
      <c r="G89" s="10"/>
      <c r="H89" s="10"/>
      <c r="I89" s="10"/>
      <c r="J89" s="10"/>
      <c r="K89" s="10"/>
      <c r="L89" s="10"/>
      <c r="M89" s="10"/>
      <c r="N89" s="163"/>
      <c r="O89" s="163"/>
      <c r="P89" s="163"/>
      <c r="Q89" s="163"/>
      <c r="R89" s="163"/>
      <c r="S89" s="163"/>
      <c r="T89" s="163"/>
      <c r="U89" s="10"/>
      <c r="V89" s="10"/>
      <c r="W89" s="10"/>
      <c r="X89" s="10"/>
      <c r="Y89" s="10"/>
      <c r="Z89" s="10"/>
      <c r="AA89" s="10"/>
      <c r="AB89" s="10"/>
      <c r="AC89" s="10"/>
      <c r="AD89" s="10"/>
      <c r="AE89" s="10"/>
      <c r="AF89" s="10"/>
    </row>
    <row r="90" spans="1:32" ht="13.5" customHeight="1">
      <c r="A90" s="10"/>
      <c r="B90" s="10"/>
      <c r="C90" s="10"/>
      <c r="D90" s="10"/>
      <c r="E90" s="10"/>
      <c r="F90" s="10"/>
      <c r="G90" s="10"/>
      <c r="H90" s="10"/>
      <c r="I90" s="10"/>
      <c r="J90" s="10"/>
      <c r="K90" s="10"/>
      <c r="L90" s="10"/>
      <c r="M90" s="10"/>
      <c r="N90" s="163"/>
      <c r="O90" s="163"/>
      <c r="P90" s="163"/>
      <c r="Q90" s="163"/>
      <c r="R90" s="163"/>
      <c r="S90" s="163"/>
      <c r="T90" s="163"/>
      <c r="U90" s="10"/>
      <c r="V90" s="10"/>
      <c r="W90" s="10"/>
      <c r="X90" s="10"/>
      <c r="Y90" s="10"/>
      <c r="Z90" s="10"/>
      <c r="AA90" s="10"/>
      <c r="AB90" s="10"/>
      <c r="AC90" s="10"/>
      <c r="AD90" s="10"/>
      <c r="AE90" s="10"/>
      <c r="AF90" s="10"/>
    </row>
    <row r="91" spans="1:32" ht="13.5" customHeight="1">
      <c r="A91" s="10"/>
      <c r="B91" s="10"/>
      <c r="C91" s="10"/>
      <c r="D91" s="10"/>
      <c r="E91" s="10"/>
      <c r="F91" s="10"/>
      <c r="G91" s="10"/>
      <c r="H91" s="10"/>
      <c r="I91" s="10"/>
      <c r="J91" s="10"/>
      <c r="K91" s="10"/>
      <c r="L91" s="10"/>
      <c r="M91" s="10"/>
      <c r="N91" s="163"/>
      <c r="O91" s="163"/>
      <c r="P91" s="163"/>
      <c r="Q91" s="163"/>
      <c r="R91" s="163"/>
      <c r="S91" s="163"/>
      <c r="T91" s="163"/>
      <c r="U91" s="10"/>
      <c r="V91" s="10"/>
      <c r="W91" s="10"/>
      <c r="X91" s="10"/>
      <c r="Y91" s="10"/>
      <c r="Z91" s="10"/>
      <c r="AA91" s="10"/>
      <c r="AB91" s="10"/>
      <c r="AC91" s="10"/>
      <c r="AD91" s="10"/>
      <c r="AE91" s="10"/>
      <c r="AF91" s="10"/>
    </row>
    <row r="92" spans="1:32" ht="13.5" customHeight="1">
      <c r="A92" s="10"/>
      <c r="B92" s="10"/>
      <c r="C92" s="10"/>
      <c r="D92" s="10"/>
      <c r="E92" s="10"/>
      <c r="F92" s="10"/>
      <c r="G92" s="10"/>
      <c r="H92" s="10"/>
      <c r="I92" s="10"/>
      <c r="J92" s="10"/>
      <c r="K92" s="10"/>
      <c r="L92" s="10"/>
      <c r="M92" s="10"/>
      <c r="N92" s="163"/>
      <c r="O92" s="163"/>
      <c r="P92" s="163"/>
      <c r="Q92" s="163"/>
      <c r="R92" s="163"/>
      <c r="S92" s="163"/>
      <c r="T92" s="163"/>
      <c r="U92" s="10"/>
      <c r="V92" s="10"/>
      <c r="W92" s="10"/>
      <c r="X92" s="10"/>
      <c r="Y92" s="10"/>
      <c r="Z92" s="10"/>
      <c r="AA92" s="10"/>
      <c r="AB92" s="10"/>
      <c r="AC92" s="10"/>
      <c r="AD92" s="10"/>
      <c r="AE92" s="10"/>
      <c r="AF92" s="10"/>
    </row>
    <row r="93" spans="1:32" ht="13.5" customHeight="1">
      <c r="A93" s="10"/>
      <c r="B93" s="10"/>
      <c r="C93" s="10"/>
      <c r="D93" s="10"/>
      <c r="E93" s="10"/>
      <c r="F93" s="10"/>
      <c r="G93" s="10"/>
      <c r="H93" s="10"/>
      <c r="I93" s="10"/>
      <c r="J93" s="10"/>
      <c r="K93" s="10"/>
      <c r="L93" s="10"/>
      <c r="M93" s="10"/>
      <c r="N93" s="163"/>
      <c r="O93" s="163"/>
      <c r="P93" s="163"/>
      <c r="Q93" s="163"/>
      <c r="R93" s="163"/>
      <c r="S93" s="163"/>
      <c r="T93" s="163"/>
      <c r="U93" s="10"/>
      <c r="V93" s="10"/>
      <c r="W93" s="10"/>
      <c r="X93" s="10"/>
      <c r="Y93" s="10"/>
      <c r="Z93" s="10"/>
      <c r="AA93" s="10"/>
      <c r="AB93" s="10"/>
      <c r="AC93" s="10"/>
      <c r="AD93" s="10"/>
      <c r="AE93" s="10"/>
      <c r="AF93" s="10"/>
    </row>
    <row r="94" spans="1:32" ht="13.5" customHeight="1">
      <c r="A94" s="10"/>
      <c r="B94" s="10"/>
      <c r="C94" s="10"/>
      <c r="D94" s="10"/>
      <c r="E94" s="10"/>
      <c r="F94" s="10"/>
      <c r="G94" s="10"/>
      <c r="H94" s="10"/>
      <c r="I94" s="10"/>
      <c r="J94" s="10"/>
      <c r="K94" s="10"/>
      <c r="L94" s="10"/>
      <c r="M94" s="10"/>
      <c r="N94" s="163"/>
      <c r="O94" s="163"/>
      <c r="P94" s="163"/>
      <c r="Q94" s="163"/>
      <c r="R94" s="163"/>
      <c r="S94" s="163"/>
      <c r="T94" s="163"/>
      <c r="U94" s="10"/>
      <c r="V94" s="10"/>
      <c r="W94" s="10"/>
      <c r="X94" s="10"/>
      <c r="Y94" s="10"/>
      <c r="Z94" s="10"/>
      <c r="AA94" s="10"/>
      <c r="AB94" s="10"/>
      <c r="AC94" s="10"/>
      <c r="AD94" s="10"/>
      <c r="AE94" s="10"/>
      <c r="AF94" s="10"/>
    </row>
    <row r="95" spans="1:32" ht="13.5" customHeight="1">
      <c r="A95" s="10"/>
      <c r="B95" s="10"/>
      <c r="C95" s="10"/>
      <c r="D95" s="10"/>
      <c r="E95" s="10"/>
      <c r="F95" s="10"/>
      <c r="G95" s="10"/>
      <c r="H95" s="10"/>
      <c r="I95" s="10"/>
      <c r="J95" s="10"/>
      <c r="K95" s="10"/>
      <c r="L95" s="10"/>
      <c r="M95" s="10"/>
      <c r="N95" s="163"/>
      <c r="O95" s="163"/>
      <c r="P95" s="163"/>
      <c r="Q95" s="163"/>
      <c r="R95" s="163"/>
      <c r="S95" s="163"/>
      <c r="T95" s="163"/>
      <c r="U95" s="10"/>
      <c r="V95" s="10"/>
      <c r="W95" s="10"/>
      <c r="X95" s="10"/>
      <c r="Y95" s="10"/>
      <c r="Z95" s="10"/>
      <c r="AA95" s="10"/>
      <c r="AB95" s="10"/>
      <c r="AC95" s="10"/>
      <c r="AD95" s="10"/>
      <c r="AE95" s="10"/>
      <c r="AF95" s="10"/>
    </row>
    <row r="96" spans="1:32" ht="13.5" customHeight="1">
      <c r="A96" s="10"/>
      <c r="B96" s="10"/>
      <c r="C96" s="10"/>
      <c r="D96" s="10"/>
      <c r="E96" s="10"/>
      <c r="F96" s="10"/>
      <c r="G96" s="10"/>
      <c r="H96" s="10"/>
      <c r="I96" s="10"/>
      <c r="J96" s="10"/>
      <c r="K96" s="10"/>
      <c r="L96" s="10"/>
      <c r="M96" s="10"/>
      <c r="N96" s="163"/>
      <c r="O96" s="163"/>
      <c r="P96" s="163"/>
      <c r="Q96" s="163"/>
      <c r="R96" s="163"/>
      <c r="S96" s="163"/>
      <c r="T96" s="163"/>
      <c r="U96" s="10"/>
      <c r="V96" s="10"/>
      <c r="W96" s="10"/>
      <c r="X96" s="10"/>
      <c r="Y96" s="10"/>
      <c r="Z96" s="10"/>
      <c r="AA96" s="10"/>
      <c r="AB96" s="10"/>
      <c r="AC96" s="10"/>
      <c r="AD96" s="10"/>
      <c r="AE96" s="10"/>
      <c r="AF96" s="10"/>
    </row>
    <row r="97" spans="1:32" ht="13.5" customHeight="1">
      <c r="A97" s="10"/>
      <c r="B97" s="10"/>
      <c r="C97" s="10"/>
      <c r="D97" s="10"/>
      <c r="E97" s="10"/>
      <c r="F97" s="10"/>
      <c r="G97" s="10"/>
      <c r="H97" s="10"/>
      <c r="I97" s="10"/>
      <c r="J97" s="10"/>
      <c r="K97" s="10"/>
      <c r="L97" s="10"/>
      <c r="M97" s="10"/>
      <c r="N97" s="163"/>
      <c r="O97" s="163"/>
      <c r="P97" s="163"/>
      <c r="Q97" s="163"/>
      <c r="R97" s="163"/>
      <c r="S97" s="163"/>
      <c r="T97" s="163"/>
      <c r="U97" s="10"/>
      <c r="V97" s="10"/>
      <c r="W97" s="10"/>
      <c r="X97" s="10"/>
      <c r="Y97" s="10"/>
      <c r="Z97" s="10"/>
      <c r="AA97" s="10"/>
      <c r="AB97" s="10"/>
      <c r="AC97" s="10"/>
      <c r="AD97" s="10"/>
      <c r="AE97" s="10"/>
      <c r="AF97" s="10"/>
    </row>
    <row r="98" spans="1:32" ht="13.5" customHeight="1">
      <c r="A98" s="10"/>
      <c r="B98" s="10"/>
      <c r="C98" s="10"/>
      <c r="D98" s="10"/>
      <c r="E98" s="10"/>
      <c r="F98" s="10"/>
      <c r="G98" s="10"/>
      <c r="H98" s="10"/>
      <c r="I98" s="10"/>
      <c r="J98" s="10"/>
      <c r="K98" s="10"/>
      <c r="L98" s="10"/>
      <c r="M98" s="10"/>
      <c r="N98" s="163"/>
      <c r="O98" s="163"/>
      <c r="P98" s="163"/>
      <c r="Q98" s="163"/>
      <c r="R98" s="163"/>
      <c r="S98" s="163"/>
      <c r="T98" s="163"/>
      <c r="U98" s="10"/>
      <c r="V98" s="10"/>
      <c r="W98" s="10"/>
      <c r="X98" s="10"/>
      <c r="Y98" s="10"/>
      <c r="Z98" s="10"/>
      <c r="AA98" s="10"/>
      <c r="AB98" s="10"/>
      <c r="AC98" s="10"/>
      <c r="AD98" s="10"/>
      <c r="AE98" s="10"/>
      <c r="AF98" s="10"/>
    </row>
    <row r="99" spans="1:32" ht="13.5" customHeight="1">
      <c r="A99" s="10"/>
      <c r="B99" s="10"/>
      <c r="C99" s="10"/>
      <c r="D99" s="10"/>
      <c r="E99" s="10"/>
      <c r="F99" s="10"/>
      <c r="G99" s="10"/>
      <c r="H99" s="10"/>
      <c r="I99" s="10"/>
      <c r="J99" s="10"/>
      <c r="K99" s="10"/>
      <c r="L99" s="10"/>
      <c r="M99" s="10"/>
      <c r="N99" s="163"/>
      <c r="O99" s="163"/>
      <c r="P99" s="163"/>
      <c r="Q99" s="163"/>
      <c r="R99" s="163"/>
      <c r="S99" s="163"/>
      <c r="T99" s="163"/>
      <c r="U99" s="10"/>
      <c r="V99" s="10"/>
      <c r="W99" s="10"/>
      <c r="X99" s="10"/>
      <c r="Y99" s="10"/>
      <c r="Z99" s="10"/>
      <c r="AA99" s="10"/>
      <c r="AB99" s="10"/>
      <c r="AC99" s="10"/>
      <c r="AD99" s="10"/>
      <c r="AE99" s="10"/>
      <c r="AF99" s="10"/>
    </row>
    <row r="100" spans="1:32" ht="13.5" customHeight="1">
      <c r="A100" s="10"/>
      <c r="B100" s="10"/>
      <c r="C100" s="10"/>
      <c r="D100" s="10"/>
      <c r="E100" s="10"/>
      <c r="F100" s="10"/>
      <c r="G100" s="10"/>
      <c r="H100" s="10"/>
      <c r="I100" s="10"/>
      <c r="J100" s="10"/>
      <c r="K100" s="10"/>
      <c r="L100" s="10"/>
      <c r="M100" s="10"/>
      <c r="N100" s="163"/>
      <c r="O100" s="163"/>
      <c r="P100" s="163"/>
      <c r="Q100" s="163"/>
      <c r="R100" s="163"/>
      <c r="S100" s="163"/>
      <c r="T100" s="163"/>
      <c r="U100" s="10"/>
      <c r="V100" s="10"/>
      <c r="W100" s="10"/>
      <c r="X100" s="10"/>
      <c r="Y100" s="10"/>
      <c r="Z100" s="10"/>
      <c r="AA100" s="10"/>
      <c r="AB100" s="10"/>
      <c r="AC100" s="10"/>
      <c r="AD100" s="10"/>
      <c r="AE100" s="10"/>
      <c r="AF100" s="10"/>
    </row>
    <row r="101" spans="1:32" ht="13.5" customHeight="1">
      <c r="A101" s="10"/>
      <c r="B101" s="10"/>
      <c r="C101" s="10"/>
      <c r="D101" s="10"/>
      <c r="E101" s="10"/>
      <c r="F101" s="10"/>
      <c r="G101" s="10"/>
      <c r="H101" s="10"/>
      <c r="I101" s="10"/>
      <c r="J101" s="10"/>
      <c r="K101" s="10"/>
      <c r="L101" s="10"/>
      <c r="M101" s="10"/>
      <c r="N101" s="163"/>
      <c r="O101" s="163"/>
      <c r="P101" s="163"/>
      <c r="Q101" s="163"/>
      <c r="R101" s="163"/>
      <c r="S101" s="163"/>
      <c r="T101" s="163"/>
      <c r="U101" s="10"/>
      <c r="V101" s="10"/>
      <c r="W101" s="10"/>
      <c r="X101" s="10"/>
      <c r="Y101" s="10"/>
      <c r="Z101" s="10"/>
      <c r="AA101" s="10"/>
      <c r="AB101" s="10"/>
      <c r="AC101" s="10"/>
      <c r="AD101" s="10"/>
      <c r="AE101" s="10"/>
      <c r="AF101" s="10"/>
    </row>
    <row r="102" spans="1:32" ht="13.5" customHeight="1">
      <c r="A102" s="10"/>
      <c r="B102" s="10"/>
      <c r="C102" s="10"/>
      <c r="D102" s="10"/>
      <c r="E102" s="10"/>
      <c r="F102" s="10"/>
      <c r="G102" s="10"/>
      <c r="H102" s="10"/>
      <c r="I102" s="10"/>
      <c r="J102" s="10"/>
      <c r="K102" s="10"/>
      <c r="L102" s="10"/>
      <c r="M102" s="10"/>
      <c r="N102" s="163"/>
      <c r="O102" s="163"/>
      <c r="P102" s="163"/>
      <c r="Q102" s="163"/>
      <c r="R102" s="163"/>
      <c r="S102" s="163"/>
      <c r="T102" s="163"/>
      <c r="U102" s="10"/>
      <c r="V102" s="10"/>
      <c r="W102" s="10"/>
      <c r="X102" s="10"/>
      <c r="Y102" s="10"/>
      <c r="Z102" s="10"/>
      <c r="AA102" s="10"/>
      <c r="AB102" s="10"/>
      <c r="AC102" s="10"/>
      <c r="AD102" s="10"/>
      <c r="AE102" s="10"/>
      <c r="AF102" s="10"/>
    </row>
    <row r="103" spans="1:32" ht="13.5" customHeight="1">
      <c r="A103" s="10"/>
      <c r="B103" s="10"/>
      <c r="C103" s="10"/>
      <c r="D103" s="10"/>
      <c r="E103" s="10"/>
      <c r="F103" s="10"/>
      <c r="G103" s="10"/>
      <c r="H103" s="10"/>
      <c r="I103" s="10"/>
      <c r="J103" s="10"/>
      <c r="K103" s="10"/>
      <c r="L103" s="10"/>
      <c r="M103" s="10"/>
      <c r="N103" s="163"/>
      <c r="O103" s="163"/>
      <c r="P103" s="163"/>
      <c r="Q103" s="163"/>
      <c r="R103" s="163"/>
      <c r="S103" s="163"/>
      <c r="T103" s="163"/>
      <c r="U103" s="10"/>
      <c r="V103" s="10"/>
      <c r="W103" s="10"/>
      <c r="X103" s="10"/>
      <c r="Y103" s="10"/>
      <c r="Z103" s="10"/>
      <c r="AA103" s="10"/>
      <c r="AB103" s="10"/>
      <c r="AC103" s="10"/>
      <c r="AD103" s="10"/>
      <c r="AE103" s="10"/>
      <c r="AF103" s="10"/>
    </row>
    <row r="104" spans="1:32" ht="13.5" customHeight="1">
      <c r="A104" s="10"/>
      <c r="B104" s="10"/>
      <c r="C104" s="10"/>
      <c r="D104" s="10"/>
      <c r="E104" s="10"/>
      <c r="F104" s="10"/>
      <c r="G104" s="10"/>
      <c r="H104" s="10"/>
      <c r="I104" s="10"/>
      <c r="J104" s="10"/>
      <c r="K104" s="10"/>
      <c r="L104" s="10"/>
      <c r="M104" s="10"/>
      <c r="N104" s="163"/>
      <c r="O104" s="163"/>
      <c r="P104" s="163"/>
      <c r="Q104" s="163"/>
      <c r="R104" s="163"/>
      <c r="S104" s="163"/>
      <c r="T104" s="163"/>
      <c r="U104" s="10"/>
      <c r="V104" s="10"/>
      <c r="W104" s="10"/>
      <c r="X104" s="10"/>
      <c r="Y104" s="10"/>
      <c r="Z104" s="10"/>
      <c r="AA104" s="10"/>
      <c r="AB104" s="10"/>
      <c r="AC104" s="10"/>
      <c r="AD104" s="10"/>
      <c r="AE104" s="10"/>
      <c r="AF104" s="10"/>
    </row>
    <row r="105" spans="1:32" ht="13.5" customHeight="1">
      <c r="A105" s="10"/>
      <c r="B105" s="10"/>
      <c r="C105" s="10"/>
      <c r="D105" s="10"/>
      <c r="E105" s="10"/>
      <c r="F105" s="10"/>
      <c r="G105" s="10"/>
      <c r="H105" s="10"/>
      <c r="I105" s="10"/>
      <c r="J105" s="10"/>
      <c r="K105" s="10"/>
      <c r="L105" s="10"/>
      <c r="M105" s="10"/>
      <c r="N105" s="163"/>
      <c r="O105" s="163"/>
      <c r="P105" s="163"/>
      <c r="Q105" s="163"/>
      <c r="R105" s="163"/>
      <c r="S105" s="163"/>
      <c r="T105" s="163"/>
      <c r="U105" s="10"/>
      <c r="V105" s="10"/>
      <c r="W105" s="10"/>
      <c r="X105" s="10"/>
      <c r="Y105" s="10"/>
      <c r="Z105" s="10"/>
      <c r="AA105" s="10"/>
      <c r="AB105" s="10"/>
      <c r="AC105" s="10"/>
      <c r="AD105" s="10"/>
      <c r="AE105" s="10"/>
      <c r="AF105" s="10"/>
    </row>
    <row r="106" spans="1:32" ht="13.5" customHeight="1">
      <c r="A106" s="10"/>
      <c r="B106" s="10"/>
      <c r="C106" s="10"/>
      <c r="D106" s="10"/>
      <c r="E106" s="10"/>
      <c r="F106" s="10"/>
      <c r="G106" s="10"/>
      <c r="H106" s="10"/>
      <c r="I106" s="10"/>
      <c r="J106" s="10"/>
      <c r="K106" s="10"/>
      <c r="L106" s="10"/>
      <c r="M106" s="10"/>
      <c r="N106" s="163"/>
      <c r="O106" s="163"/>
      <c r="P106" s="163"/>
      <c r="Q106" s="163"/>
      <c r="R106" s="163"/>
      <c r="S106" s="163"/>
      <c r="T106" s="163"/>
      <c r="U106" s="10"/>
      <c r="V106" s="10"/>
      <c r="W106" s="10"/>
      <c r="X106" s="10"/>
      <c r="Y106" s="10"/>
      <c r="Z106" s="10"/>
      <c r="AA106" s="10"/>
      <c r="AB106" s="10"/>
      <c r="AC106" s="10"/>
      <c r="AD106" s="10"/>
      <c r="AE106" s="10"/>
      <c r="AF106" s="10"/>
    </row>
    <row r="107" spans="1:32" ht="13.5" customHeight="1">
      <c r="A107" s="10"/>
      <c r="B107" s="88" t="s">
        <v>37</v>
      </c>
      <c r="C107" s="10"/>
      <c r="D107" s="10"/>
      <c r="E107" s="10"/>
      <c r="F107" s="10"/>
      <c r="G107" s="10"/>
      <c r="H107" s="10"/>
      <c r="I107" s="10"/>
      <c r="J107" s="10"/>
      <c r="K107" s="10"/>
      <c r="L107" s="10"/>
      <c r="M107" s="10"/>
      <c r="N107" s="163"/>
      <c r="O107" s="163"/>
      <c r="P107" s="163"/>
      <c r="Q107" s="163"/>
      <c r="R107" s="163"/>
      <c r="S107" s="163"/>
      <c r="T107" s="163"/>
      <c r="U107" s="10"/>
      <c r="V107" s="10"/>
      <c r="W107" s="10"/>
      <c r="X107" s="10"/>
      <c r="Y107" s="10"/>
      <c r="Z107" s="10"/>
      <c r="AA107" s="10"/>
      <c r="AB107" s="10"/>
      <c r="AC107" s="10"/>
      <c r="AD107" s="10"/>
      <c r="AE107" s="10"/>
      <c r="AF107" s="10"/>
    </row>
    <row r="108" spans="1:32" ht="13.5" customHeight="1">
      <c r="A108" s="10"/>
      <c r="B108" s="10"/>
      <c r="C108" s="10"/>
      <c r="D108" s="10"/>
      <c r="E108" s="10"/>
      <c r="F108" s="10"/>
      <c r="G108" s="10"/>
      <c r="H108" s="10"/>
      <c r="I108" s="10"/>
      <c r="J108" s="10"/>
      <c r="K108" s="10"/>
      <c r="L108" s="10"/>
      <c r="M108" s="10"/>
      <c r="N108" s="163"/>
      <c r="O108" s="163"/>
      <c r="P108" s="163"/>
      <c r="Q108" s="163"/>
      <c r="R108" s="163"/>
      <c r="S108" s="163"/>
      <c r="T108" s="163"/>
      <c r="U108" s="10"/>
      <c r="V108" s="10"/>
      <c r="W108" s="10"/>
      <c r="X108" s="10"/>
      <c r="Y108" s="10"/>
      <c r="Z108" s="10"/>
      <c r="AA108" s="10"/>
      <c r="AB108" s="10"/>
      <c r="AC108" s="10"/>
      <c r="AD108" s="10"/>
      <c r="AE108" s="10"/>
      <c r="AF108" s="10"/>
    </row>
    <row r="109" spans="1:32" ht="13.5" customHeight="1">
      <c r="A109" s="10"/>
      <c r="B109" s="10"/>
      <c r="C109" s="10"/>
      <c r="D109" s="10"/>
      <c r="E109" s="10"/>
      <c r="F109" s="10"/>
      <c r="G109" s="10"/>
      <c r="H109" s="10"/>
      <c r="I109" s="10"/>
      <c r="J109" s="10"/>
      <c r="K109" s="10"/>
      <c r="L109" s="10"/>
      <c r="M109" s="10"/>
      <c r="N109" s="163"/>
      <c r="O109" s="163"/>
      <c r="P109" s="163"/>
      <c r="Q109" s="163"/>
      <c r="R109" s="163"/>
      <c r="S109" s="163"/>
      <c r="T109" s="163"/>
      <c r="U109" s="10"/>
      <c r="V109" s="10"/>
      <c r="W109" s="10"/>
      <c r="X109" s="10"/>
      <c r="Y109" s="10"/>
      <c r="Z109" s="10"/>
      <c r="AA109" s="10"/>
      <c r="AB109" s="10"/>
      <c r="AC109" s="10"/>
      <c r="AD109" s="10"/>
      <c r="AE109" s="10"/>
      <c r="AF109" s="10"/>
    </row>
    <row r="110" spans="1:32" ht="13.5" customHeight="1">
      <c r="A110" s="10"/>
      <c r="B110" s="10"/>
      <c r="C110" s="10"/>
      <c r="D110" s="10"/>
      <c r="E110" s="10"/>
      <c r="F110" s="10"/>
      <c r="G110" s="10"/>
      <c r="H110" s="10"/>
      <c r="I110" s="10"/>
      <c r="J110" s="10"/>
      <c r="K110" s="10"/>
      <c r="L110" s="10"/>
      <c r="M110" s="10"/>
      <c r="N110" s="163"/>
      <c r="O110" s="163"/>
      <c r="P110" s="163"/>
      <c r="Q110" s="163"/>
      <c r="R110" s="163"/>
      <c r="S110" s="163"/>
      <c r="T110" s="163"/>
      <c r="U110" s="10"/>
      <c r="V110" s="10"/>
      <c r="W110" s="10"/>
      <c r="X110" s="10"/>
      <c r="Y110" s="10"/>
      <c r="Z110" s="10"/>
      <c r="AA110" s="10"/>
      <c r="AB110" s="10"/>
      <c r="AC110" s="10"/>
      <c r="AD110" s="10"/>
      <c r="AE110" s="10"/>
      <c r="AF110" s="10"/>
    </row>
    <row r="111" spans="1:32" ht="13.5" customHeight="1">
      <c r="A111" s="10"/>
      <c r="B111" s="10"/>
      <c r="C111" s="10"/>
      <c r="D111" s="10"/>
      <c r="E111" s="10"/>
      <c r="F111" s="10"/>
      <c r="G111" s="10"/>
      <c r="H111" s="10"/>
      <c r="I111" s="10"/>
      <c r="J111" s="10"/>
      <c r="K111" s="10"/>
      <c r="L111" s="10"/>
      <c r="M111" s="10"/>
      <c r="N111" s="163"/>
      <c r="O111" s="163"/>
      <c r="P111" s="163"/>
      <c r="Q111" s="163"/>
      <c r="R111" s="163"/>
      <c r="S111" s="163"/>
      <c r="T111" s="163"/>
      <c r="U111" s="10"/>
      <c r="V111" s="10"/>
      <c r="W111" s="10"/>
      <c r="X111" s="10"/>
      <c r="Y111" s="10"/>
      <c r="Z111" s="10"/>
      <c r="AA111" s="10"/>
      <c r="AB111" s="10"/>
      <c r="AC111" s="10"/>
      <c r="AD111" s="10"/>
      <c r="AE111" s="10"/>
      <c r="AF111" s="10"/>
    </row>
    <row r="112" spans="1:32" ht="13.5" customHeight="1">
      <c r="A112" s="10"/>
      <c r="B112" s="10"/>
      <c r="C112" s="10"/>
      <c r="D112" s="10"/>
      <c r="E112" s="10"/>
      <c r="F112" s="10"/>
      <c r="G112" s="10"/>
      <c r="H112" s="10"/>
      <c r="I112" s="10"/>
      <c r="J112" s="10"/>
      <c r="K112" s="10"/>
      <c r="L112" s="10"/>
      <c r="M112" s="10"/>
      <c r="N112" s="163"/>
      <c r="O112" s="163"/>
      <c r="P112" s="163"/>
      <c r="Q112" s="163"/>
      <c r="R112" s="163"/>
      <c r="S112" s="163"/>
      <c r="T112" s="163"/>
      <c r="U112" s="10"/>
      <c r="V112" s="10"/>
      <c r="W112" s="10"/>
      <c r="X112" s="10"/>
      <c r="Y112" s="10"/>
      <c r="Z112" s="10"/>
      <c r="AA112" s="10"/>
      <c r="AB112" s="10"/>
      <c r="AC112" s="10"/>
      <c r="AD112" s="10"/>
      <c r="AE112" s="10"/>
      <c r="AF112" s="10"/>
    </row>
    <row r="113" spans="1:32" ht="13.5" customHeight="1">
      <c r="A113" s="10"/>
      <c r="B113" s="10"/>
      <c r="C113" s="10"/>
      <c r="D113" s="10"/>
      <c r="E113" s="10"/>
      <c r="F113" s="10"/>
      <c r="G113" s="10"/>
      <c r="H113" s="10"/>
      <c r="I113" s="10"/>
      <c r="J113" s="10"/>
      <c r="K113" s="10"/>
      <c r="L113" s="10"/>
      <c r="M113" s="10"/>
      <c r="N113" s="163"/>
      <c r="O113" s="163"/>
      <c r="P113" s="163"/>
      <c r="Q113" s="163"/>
      <c r="R113" s="163"/>
      <c r="S113" s="163"/>
      <c r="T113" s="163"/>
      <c r="U113" s="10"/>
      <c r="V113" s="10"/>
      <c r="W113" s="10"/>
      <c r="X113" s="10"/>
      <c r="Y113" s="10"/>
      <c r="Z113" s="10"/>
      <c r="AA113" s="10"/>
      <c r="AB113" s="10"/>
      <c r="AC113" s="10"/>
      <c r="AD113" s="10"/>
      <c r="AE113" s="10"/>
      <c r="AF113" s="10"/>
    </row>
    <row r="114" spans="1:32" ht="13.5" customHeight="1">
      <c r="A114" s="10"/>
      <c r="B114" s="10"/>
      <c r="C114" s="10"/>
      <c r="D114" s="10"/>
      <c r="E114" s="10"/>
      <c r="F114" s="10"/>
      <c r="G114" s="10"/>
      <c r="H114" s="10"/>
      <c r="I114" s="10"/>
      <c r="J114" s="10"/>
      <c r="K114" s="10"/>
      <c r="L114" s="10"/>
      <c r="M114" s="10"/>
      <c r="N114" s="163"/>
      <c r="O114" s="163"/>
      <c r="P114" s="163"/>
      <c r="Q114" s="163"/>
      <c r="R114" s="163"/>
      <c r="S114" s="163"/>
      <c r="T114" s="163"/>
      <c r="U114" s="10"/>
      <c r="V114" s="10"/>
      <c r="W114" s="10"/>
      <c r="X114" s="10"/>
      <c r="Y114" s="10"/>
      <c r="Z114" s="10"/>
      <c r="AA114" s="10"/>
      <c r="AB114" s="10"/>
      <c r="AC114" s="10"/>
      <c r="AD114" s="10"/>
      <c r="AE114" s="10"/>
      <c r="AF114" s="10"/>
    </row>
    <row r="115" spans="1:32" ht="13.5" customHeight="1">
      <c r="A115" s="10"/>
      <c r="B115" s="10"/>
      <c r="C115" s="10"/>
      <c r="D115" s="10"/>
      <c r="E115" s="10"/>
      <c r="F115" s="10"/>
      <c r="G115" s="10"/>
      <c r="H115" s="10"/>
      <c r="I115" s="10"/>
      <c r="J115" s="10"/>
      <c r="K115" s="10"/>
      <c r="L115" s="10"/>
      <c r="M115" s="10"/>
      <c r="N115" s="163"/>
      <c r="O115" s="163"/>
      <c r="P115" s="163"/>
      <c r="Q115" s="163"/>
      <c r="R115" s="163"/>
      <c r="S115" s="163"/>
      <c r="T115" s="163"/>
      <c r="U115" s="10"/>
      <c r="V115" s="10"/>
      <c r="W115" s="10"/>
      <c r="X115" s="10"/>
      <c r="Y115" s="10"/>
      <c r="Z115" s="10"/>
      <c r="AA115" s="10"/>
      <c r="AB115" s="10"/>
      <c r="AC115" s="10"/>
      <c r="AD115" s="10"/>
      <c r="AE115" s="10"/>
      <c r="AF115" s="10"/>
    </row>
    <row r="116" spans="1:32" ht="13.5" customHeight="1">
      <c r="A116" s="10"/>
      <c r="B116" s="10"/>
      <c r="C116" s="10"/>
      <c r="D116" s="10"/>
      <c r="E116" s="10"/>
      <c r="F116" s="10"/>
      <c r="G116" s="10"/>
      <c r="H116" s="10"/>
      <c r="I116" s="10"/>
      <c r="J116" s="10"/>
      <c r="K116" s="10"/>
      <c r="L116" s="10"/>
      <c r="M116" s="10"/>
      <c r="N116" s="163"/>
      <c r="O116" s="163"/>
      <c r="P116" s="163"/>
      <c r="Q116" s="163"/>
      <c r="R116" s="163"/>
      <c r="S116" s="163"/>
      <c r="T116" s="163"/>
      <c r="U116" s="10"/>
      <c r="V116" s="10"/>
      <c r="W116" s="10"/>
      <c r="X116" s="10"/>
      <c r="Y116" s="10"/>
      <c r="Z116" s="10"/>
      <c r="AA116" s="10"/>
      <c r="AB116" s="10"/>
      <c r="AC116" s="10"/>
      <c r="AD116" s="10"/>
      <c r="AE116" s="10"/>
      <c r="AF116" s="10"/>
    </row>
    <row r="117" spans="1:32">
      <c r="A117" s="10"/>
      <c r="B117" s="10"/>
      <c r="C117" s="10"/>
      <c r="D117" s="10"/>
      <c r="E117" s="10"/>
      <c r="F117" s="10"/>
      <c r="G117" s="10"/>
      <c r="H117" s="10"/>
      <c r="I117" s="10"/>
      <c r="J117" s="10"/>
      <c r="K117" s="10"/>
      <c r="L117" s="10"/>
      <c r="M117" s="10"/>
      <c r="N117" s="163"/>
      <c r="O117" s="163"/>
      <c r="P117" s="163"/>
      <c r="Q117" s="163"/>
      <c r="R117" s="163"/>
      <c r="S117" s="163"/>
      <c r="T117" s="163"/>
      <c r="U117" s="10"/>
      <c r="V117" s="10"/>
      <c r="W117" s="10"/>
      <c r="X117" s="10"/>
      <c r="Y117" s="10"/>
      <c r="Z117" s="10"/>
      <c r="AA117" s="10"/>
      <c r="AB117" s="10"/>
      <c r="AC117" s="10"/>
      <c r="AD117" s="10"/>
      <c r="AE117" s="10"/>
      <c r="AF117" s="10"/>
    </row>
    <row r="118" spans="1:32">
      <c r="A118" s="10"/>
      <c r="B118" s="10"/>
      <c r="C118" s="10"/>
      <c r="D118" s="10"/>
      <c r="E118" s="10"/>
      <c r="F118" s="10"/>
      <c r="G118" s="10"/>
      <c r="H118" s="10"/>
      <c r="I118" s="10"/>
      <c r="J118" s="10"/>
      <c r="K118" s="10"/>
      <c r="L118" s="10"/>
      <c r="M118" s="10"/>
      <c r="N118" s="163"/>
      <c r="O118" s="163"/>
      <c r="P118" s="163"/>
      <c r="Q118" s="163"/>
      <c r="R118" s="163"/>
      <c r="S118" s="163"/>
      <c r="T118" s="163"/>
      <c r="U118" s="10"/>
      <c r="V118" s="10"/>
      <c r="W118" s="10"/>
      <c r="X118" s="10"/>
      <c r="Y118" s="10"/>
      <c r="Z118" s="10"/>
      <c r="AA118" s="10"/>
      <c r="AB118" s="10"/>
      <c r="AC118" s="10"/>
      <c r="AD118" s="10"/>
      <c r="AE118" s="10"/>
      <c r="AF118" s="10"/>
    </row>
    <row r="119" spans="1:32">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row>
    <row r="120" spans="1:32" ht="13.5" customHeight="1">
      <c r="A120" s="10"/>
      <c r="B120" s="10"/>
      <c r="C120" s="10"/>
      <c r="D120" s="10"/>
      <c r="E120" s="10"/>
      <c r="F120" s="10"/>
      <c r="G120" s="10"/>
      <c r="H120" s="10"/>
      <c r="I120" s="10"/>
      <c r="J120" s="162" t="s">
        <v>38</v>
      </c>
      <c r="K120" s="162"/>
      <c r="L120" s="162"/>
      <c r="M120" s="162"/>
      <c r="N120" s="162"/>
      <c r="O120" s="162"/>
      <c r="P120" s="162"/>
      <c r="Q120" s="162"/>
      <c r="R120" s="162"/>
      <c r="S120" s="162"/>
      <c r="T120" s="162"/>
      <c r="U120" s="10"/>
      <c r="V120" s="10"/>
      <c r="W120" s="10"/>
      <c r="X120" s="10"/>
      <c r="Y120" s="10"/>
      <c r="Z120" s="10"/>
      <c r="AA120" s="10"/>
      <c r="AB120" s="10"/>
      <c r="AC120" s="10"/>
      <c r="AD120" s="10"/>
      <c r="AE120" s="10"/>
      <c r="AF120" s="10"/>
    </row>
    <row r="121" spans="1:32" ht="13.5" customHeight="1">
      <c r="A121" s="10"/>
      <c r="B121" s="10"/>
      <c r="C121" s="10"/>
      <c r="D121" s="10"/>
      <c r="E121" s="10"/>
      <c r="F121" s="10"/>
      <c r="G121" s="10"/>
      <c r="H121" s="10"/>
      <c r="I121" s="10"/>
      <c r="J121" s="162"/>
      <c r="K121" s="162"/>
      <c r="L121" s="162"/>
      <c r="M121" s="162"/>
      <c r="N121" s="162"/>
      <c r="O121" s="162"/>
      <c r="P121" s="162"/>
      <c r="Q121" s="162"/>
      <c r="R121" s="162"/>
      <c r="S121" s="162"/>
      <c r="T121" s="162"/>
      <c r="U121" s="10"/>
      <c r="V121" s="10"/>
      <c r="W121" s="10"/>
      <c r="X121" s="10"/>
      <c r="Y121" s="10"/>
      <c r="Z121" s="10"/>
      <c r="AA121" s="10"/>
      <c r="AB121" s="10"/>
      <c r="AC121" s="10"/>
      <c r="AD121" s="10"/>
      <c r="AE121" s="10"/>
      <c r="AF121" s="10"/>
    </row>
    <row r="122" spans="1:32" ht="13.5" customHeight="1">
      <c r="A122" s="10"/>
      <c r="B122" s="10"/>
      <c r="C122" s="10"/>
      <c r="D122" s="10"/>
      <c r="E122" s="10"/>
      <c r="F122" s="10"/>
      <c r="G122" s="10"/>
      <c r="H122" s="10"/>
      <c r="I122" s="10"/>
      <c r="J122" s="162"/>
      <c r="K122" s="162"/>
      <c r="L122" s="162"/>
      <c r="M122" s="162"/>
      <c r="N122" s="162"/>
      <c r="O122" s="162"/>
      <c r="P122" s="162"/>
      <c r="Q122" s="162"/>
      <c r="R122" s="162"/>
      <c r="S122" s="162"/>
      <c r="T122" s="162"/>
      <c r="U122" s="10"/>
      <c r="V122" s="10"/>
      <c r="W122" s="10"/>
      <c r="X122" s="10"/>
      <c r="Y122" s="10"/>
      <c r="Z122" s="10"/>
      <c r="AA122" s="10"/>
      <c r="AB122" s="10"/>
      <c r="AC122" s="10"/>
      <c r="AD122" s="10"/>
      <c r="AE122" s="10"/>
      <c r="AF122" s="10"/>
    </row>
    <row r="123" spans="1:32" ht="13.5" customHeight="1">
      <c r="A123" s="10"/>
      <c r="B123" s="10"/>
      <c r="C123" s="10"/>
      <c r="D123" s="10"/>
      <c r="E123" s="10"/>
      <c r="F123" s="10"/>
      <c r="G123" s="10"/>
      <c r="H123" s="10"/>
      <c r="I123" s="10"/>
      <c r="J123" s="162"/>
      <c r="K123" s="162"/>
      <c r="L123" s="162"/>
      <c r="M123" s="162"/>
      <c r="N123" s="162"/>
      <c r="O123" s="162"/>
      <c r="P123" s="162"/>
      <c r="Q123" s="162"/>
      <c r="R123" s="162"/>
      <c r="S123" s="162"/>
      <c r="T123" s="162"/>
      <c r="U123" s="10"/>
      <c r="V123" s="10"/>
      <c r="W123" s="10"/>
      <c r="X123" s="10"/>
      <c r="Y123" s="10"/>
      <c r="Z123" s="10"/>
      <c r="AA123" s="10"/>
      <c r="AB123" s="10"/>
      <c r="AC123" s="10"/>
      <c r="AD123" s="10"/>
      <c r="AE123" s="10"/>
      <c r="AF123" s="10"/>
    </row>
    <row r="124" spans="1:32" ht="13.5" customHeight="1">
      <c r="A124" s="10"/>
      <c r="B124" s="10"/>
      <c r="C124" s="10"/>
      <c r="D124" s="10"/>
      <c r="E124" s="10"/>
      <c r="F124" s="10"/>
      <c r="G124" s="10"/>
      <c r="H124" s="10"/>
      <c r="I124" s="10"/>
      <c r="J124" s="162"/>
      <c r="K124" s="162"/>
      <c r="L124" s="162"/>
      <c r="M124" s="162"/>
      <c r="N124" s="162"/>
      <c r="O124" s="162"/>
      <c r="P124" s="162"/>
      <c r="Q124" s="162"/>
      <c r="R124" s="162"/>
      <c r="S124" s="162"/>
      <c r="T124" s="162"/>
      <c r="U124" s="10"/>
      <c r="V124" s="10"/>
      <c r="W124" s="10"/>
      <c r="X124" s="10"/>
      <c r="Y124" s="10"/>
      <c r="Z124" s="10"/>
      <c r="AA124" s="10"/>
      <c r="AB124" s="10"/>
      <c r="AC124" s="10"/>
      <c r="AD124" s="10"/>
      <c r="AE124" s="10"/>
      <c r="AF124" s="10"/>
    </row>
    <row r="125" spans="1:32" ht="13.5" customHeight="1">
      <c r="A125" s="10"/>
      <c r="B125" s="10"/>
      <c r="C125" s="10"/>
      <c r="D125" s="10"/>
      <c r="E125" s="10"/>
      <c r="F125" s="10"/>
      <c r="G125" s="10"/>
      <c r="H125" s="10"/>
      <c r="I125" s="10"/>
      <c r="J125" s="162"/>
      <c r="K125" s="162"/>
      <c r="L125" s="162"/>
      <c r="M125" s="162"/>
      <c r="N125" s="162"/>
      <c r="O125" s="162"/>
      <c r="P125" s="162"/>
      <c r="Q125" s="162"/>
      <c r="R125" s="162"/>
      <c r="S125" s="162"/>
      <c r="T125" s="162"/>
      <c r="U125" s="10"/>
      <c r="V125" s="10"/>
      <c r="W125" s="10"/>
      <c r="X125" s="10"/>
      <c r="Y125" s="10"/>
      <c r="Z125" s="10"/>
      <c r="AA125" s="10"/>
      <c r="AB125" s="10"/>
      <c r="AC125" s="10"/>
      <c r="AD125" s="10"/>
      <c r="AE125" s="10"/>
      <c r="AF125" s="10"/>
    </row>
    <row r="126" spans="1:32" ht="13.5" customHeight="1">
      <c r="A126" s="10"/>
      <c r="B126" s="10"/>
      <c r="C126" s="10"/>
      <c r="D126" s="10"/>
      <c r="E126" s="10"/>
      <c r="F126" s="10"/>
      <c r="G126" s="10"/>
      <c r="H126" s="10"/>
      <c r="I126" s="10"/>
      <c r="J126" s="162"/>
      <c r="K126" s="162"/>
      <c r="L126" s="162"/>
      <c r="M126" s="162"/>
      <c r="N126" s="162"/>
      <c r="O126" s="162"/>
      <c r="P126" s="162"/>
      <c r="Q126" s="162"/>
      <c r="R126" s="162"/>
      <c r="S126" s="162"/>
      <c r="T126" s="162"/>
      <c r="U126" s="10"/>
      <c r="V126" s="10"/>
      <c r="W126" s="10"/>
      <c r="X126" s="10"/>
      <c r="Y126" s="10"/>
      <c r="Z126" s="10"/>
      <c r="AA126" s="10"/>
      <c r="AB126" s="10"/>
      <c r="AC126" s="10"/>
      <c r="AD126" s="10"/>
      <c r="AE126" s="10"/>
      <c r="AF126" s="10"/>
    </row>
    <row r="127" spans="1:32" ht="13.5" customHeight="1">
      <c r="A127" s="10"/>
      <c r="B127" s="10"/>
      <c r="C127" s="10"/>
      <c r="D127" s="10"/>
      <c r="E127" s="10"/>
      <c r="F127" s="10"/>
      <c r="G127" s="10"/>
      <c r="H127" s="10"/>
      <c r="I127" s="10"/>
      <c r="J127" s="162"/>
      <c r="K127" s="162"/>
      <c r="L127" s="162"/>
      <c r="M127" s="162"/>
      <c r="N127" s="162"/>
      <c r="O127" s="162"/>
      <c r="P127" s="162"/>
      <c r="Q127" s="162"/>
      <c r="R127" s="162"/>
      <c r="S127" s="162"/>
      <c r="T127" s="162"/>
      <c r="U127" s="10"/>
      <c r="V127" s="10"/>
      <c r="W127" s="10"/>
      <c r="X127" s="10"/>
      <c r="Y127" s="10"/>
      <c r="Z127" s="10"/>
      <c r="AA127" s="10"/>
      <c r="AB127" s="10"/>
      <c r="AC127" s="10"/>
      <c r="AD127" s="10"/>
      <c r="AE127" s="10"/>
      <c r="AF127" s="10"/>
    </row>
    <row r="128" spans="1:32" ht="13.5" customHeight="1">
      <c r="A128" s="10"/>
      <c r="B128" s="10"/>
      <c r="C128" s="10"/>
      <c r="D128" s="10"/>
      <c r="E128" s="10"/>
      <c r="F128" s="10"/>
      <c r="G128" s="10"/>
      <c r="H128" s="10"/>
      <c r="I128" s="10"/>
      <c r="J128" s="162"/>
      <c r="K128" s="162"/>
      <c r="L128" s="162"/>
      <c r="M128" s="162"/>
      <c r="N128" s="162"/>
      <c r="O128" s="162"/>
      <c r="P128" s="162"/>
      <c r="Q128" s="162"/>
      <c r="R128" s="162"/>
      <c r="S128" s="162"/>
      <c r="T128" s="162"/>
      <c r="U128" s="10"/>
      <c r="V128" s="10"/>
      <c r="W128" s="10"/>
      <c r="X128" s="10"/>
      <c r="Y128" s="10"/>
      <c r="Z128" s="10"/>
      <c r="AA128" s="10"/>
      <c r="AB128" s="10"/>
      <c r="AC128" s="10"/>
      <c r="AD128" s="10"/>
      <c r="AE128" s="10"/>
      <c r="AF128" s="10"/>
    </row>
    <row r="129" spans="1:32" ht="13.5" customHeight="1">
      <c r="A129" s="10"/>
      <c r="B129" s="10"/>
      <c r="C129" s="10"/>
      <c r="D129" s="10"/>
      <c r="E129" s="10"/>
      <c r="F129" s="10"/>
      <c r="G129" s="10"/>
      <c r="H129" s="10"/>
      <c r="I129" s="10"/>
      <c r="J129" s="162"/>
      <c r="K129" s="162"/>
      <c r="L129" s="162"/>
      <c r="M129" s="162"/>
      <c r="N129" s="162"/>
      <c r="O129" s="162"/>
      <c r="P129" s="162"/>
      <c r="Q129" s="162"/>
      <c r="R129" s="162"/>
      <c r="S129" s="162"/>
      <c r="T129" s="162"/>
      <c r="U129" s="10"/>
      <c r="V129" s="10"/>
      <c r="W129" s="10"/>
      <c r="X129" s="10"/>
      <c r="Y129" s="10"/>
      <c r="Z129" s="10"/>
      <c r="AA129" s="10"/>
      <c r="AB129" s="10"/>
      <c r="AC129" s="10"/>
      <c r="AD129" s="10"/>
      <c r="AE129" s="10"/>
      <c r="AF129" s="10"/>
    </row>
    <row r="130" spans="1:32" ht="13.5" customHeight="1">
      <c r="A130" s="10"/>
      <c r="B130" s="10"/>
      <c r="C130" s="10"/>
      <c r="D130" s="10"/>
      <c r="E130" s="10"/>
      <c r="F130" s="10"/>
      <c r="G130" s="10"/>
      <c r="H130" s="10"/>
      <c r="I130" s="10"/>
      <c r="J130" s="162"/>
      <c r="K130" s="162"/>
      <c r="L130" s="162"/>
      <c r="M130" s="162"/>
      <c r="N130" s="162"/>
      <c r="O130" s="162"/>
      <c r="P130" s="162"/>
      <c r="Q130" s="162"/>
      <c r="R130" s="162"/>
      <c r="S130" s="162"/>
      <c r="T130" s="162"/>
      <c r="U130" s="10"/>
      <c r="V130" s="10"/>
      <c r="W130" s="10"/>
      <c r="X130" s="10"/>
      <c r="Y130" s="10"/>
      <c r="Z130" s="10"/>
      <c r="AA130" s="10"/>
      <c r="AB130" s="10"/>
      <c r="AC130" s="10"/>
      <c r="AD130" s="10"/>
      <c r="AE130" s="10"/>
      <c r="AF130" s="10"/>
    </row>
    <row r="131" spans="1:32" ht="13.5" customHeight="1">
      <c r="A131" s="10"/>
      <c r="B131" s="10"/>
      <c r="C131" s="10"/>
      <c r="D131" s="10"/>
      <c r="E131" s="10"/>
      <c r="F131" s="10"/>
      <c r="G131" s="10"/>
      <c r="H131" s="10"/>
      <c r="I131" s="10"/>
      <c r="J131" s="162"/>
      <c r="K131" s="162"/>
      <c r="L131" s="162"/>
      <c r="M131" s="162"/>
      <c r="N131" s="162"/>
      <c r="O131" s="162"/>
      <c r="P131" s="162"/>
      <c r="Q131" s="162"/>
      <c r="R131" s="162"/>
      <c r="S131" s="162"/>
      <c r="T131" s="162"/>
      <c r="U131" s="10"/>
      <c r="V131" s="10"/>
      <c r="W131" s="10"/>
      <c r="X131" s="10"/>
      <c r="Y131" s="10"/>
      <c r="Z131" s="10"/>
      <c r="AA131" s="10"/>
      <c r="AB131" s="10"/>
      <c r="AC131" s="10"/>
      <c r="AD131" s="10"/>
      <c r="AE131" s="10"/>
      <c r="AF131" s="10"/>
    </row>
    <row r="132" spans="1:32" ht="13.5" customHeight="1">
      <c r="A132" s="10"/>
      <c r="B132" s="10"/>
      <c r="C132" s="10"/>
      <c r="D132" s="10"/>
      <c r="E132" s="10"/>
      <c r="F132" s="10"/>
      <c r="G132" s="10"/>
      <c r="H132" s="10"/>
      <c r="I132" s="10"/>
      <c r="J132" s="162"/>
      <c r="K132" s="162"/>
      <c r="L132" s="162"/>
      <c r="M132" s="162"/>
      <c r="N132" s="162"/>
      <c r="O132" s="162"/>
      <c r="P132" s="162"/>
      <c r="Q132" s="162"/>
      <c r="R132" s="162"/>
      <c r="S132" s="162"/>
      <c r="T132" s="162"/>
      <c r="U132" s="10"/>
      <c r="V132" s="10"/>
      <c r="W132" s="10"/>
      <c r="X132" s="10"/>
      <c r="Y132" s="10"/>
      <c r="Z132" s="10"/>
      <c r="AA132" s="10"/>
      <c r="AB132" s="10"/>
      <c r="AC132" s="10"/>
      <c r="AD132" s="10"/>
      <c r="AE132" s="10"/>
      <c r="AF132" s="10"/>
    </row>
    <row r="133" spans="1:32" ht="13.5" customHeight="1">
      <c r="A133" s="10"/>
      <c r="B133" s="10"/>
      <c r="C133" s="10"/>
      <c r="D133" s="10"/>
      <c r="E133" s="10"/>
      <c r="F133" s="10"/>
      <c r="G133" s="10"/>
      <c r="H133" s="10"/>
      <c r="I133" s="10"/>
      <c r="J133" s="162"/>
      <c r="K133" s="162"/>
      <c r="L133" s="162"/>
      <c r="M133" s="162"/>
      <c r="N133" s="162"/>
      <c r="O133" s="162"/>
      <c r="P133" s="162"/>
      <c r="Q133" s="162"/>
      <c r="R133" s="162"/>
      <c r="S133" s="162"/>
      <c r="T133" s="162"/>
      <c r="U133" s="10"/>
      <c r="V133" s="10"/>
      <c r="W133" s="10"/>
      <c r="X133" s="10"/>
      <c r="Y133" s="10"/>
      <c r="Z133" s="10"/>
      <c r="AA133" s="10"/>
      <c r="AB133" s="10"/>
      <c r="AC133" s="10"/>
      <c r="AD133" s="10"/>
      <c r="AE133" s="10"/>
      <c r="AF133" s="10"/>
    </row>
    <row r="134" spans="1:32" ht="13.5" customHeight="1">
      <c r="A134" s="10"/>
      <c r="B134" s="10"/>
      <c r="C134" s="10"/>
      <c r="D134" s="10"/>
      <c r="E134" s="10"/>
      <c r="F134" s="10"/>
      <c r="G134" s="10"/>
      <c r="H134" s="10"/>
      <c r="I134" s="10"/>
      <c r="J134" s="162"/>
      <c r="K134" s="162"/>
      <c r="L134" s="162"/>
      <c r="M134" s="162"/>
      <c r="N134" s="162"/>
      <c r="O134" s="162"/>
      <c r="P134" s="162"/>
      <c r="Q134" s="162"/>
      <c r="R134" s="162"/>
      <c r="S134" s="162"/>
      <c r="T134" s="162"/>
      <c r="U134" s="10"/>
      <c r="V134" s="10"/>
      <c r="W134" s="10"/>
      <c r="X134" s="10"/>
      <c r="Y134" s="10"/>
      <c r="Z134" s="10"/>
      <c r="AA134" s="10"/>
      <c r="AB134" s="10"/>
      <c r="AC134" s="10"/>
      <c r="AD134" s="10"/>
      <c r="AE134" s="10"/>
      <c r="AF134" s="10"/>
    </row>
    <row r="135" spans="1:32" ht="13.5" customHeight="1">
      <c r="A135" s="10"/>
      <c r="B135" s="10"/>
      <c r="C135" s="10"/>
      <c r="D135" s="10"/>
      <c r="E135" s="10"/>
      <c r="F135" s="10"/>
      <c r="G135" s="10"/>
      <c r="H135" s="10"/>
      <c r="I135" s="10"/>
      <c r="J135" s="162"/>
      <c r="K135" s="162"/>
      <c r="L135" s="162"/>
      <c r="M135" s="162"/>
      <c r="N135" s="162"/>
      <c r="O135" s="162"/>
      <c r="P135" s="162"/>
      <c r="Q135" s="162"/>
      <c r="R135" s="162"/>
      <c r="S135" s="162"/>
      <c r="T135" s="162"/>
      <c r="U135" s="10"/>
      <c r="V135" s="10"/>
      <c r="W135" s="10"/>
      <c r="X135" s="10"/>
      <c r="Y135" s="10"/>
      <c r="Z135" s="10"/>
      <c r="AA135" s="10"/>
      <c r="AB135" s="10"/>
      <c r="AC135" s="10"/>
      <c r="AD135" s="10"/>
      <c r="AE135" s="10"/>
      <c r="AF135" s="10"/>
    </row>
    <row r="136" spans="1:32" ht="13.5" customHeight="1">
      <c r="A136" s="10"/>
      <c r="B136" s="10"/>
      <c r="C136" s="10"/>
      <c r="D136" s="10"/>
      <c r="E136" s="10"/>
      <c r="F136" s="10"/>
      <c r="G136" s="10"/>
      <c r="H136" s="10"/>
      <c r="I136" s="10"/>
      <c r="J136" s="162"/>
      <c r="K136" s="162"/>
      <c r="L136" s="162"/>
      <c r="M136" s="162"/>
      <c r="N136" s="162"/>
      <c r="O136" s="162"/>
      <c r="P136" s="162"/>
      <c r="Q136" s="162"/>
      <c r="R136" s="162"/>
      <c r="S136" s="162"/>
      <c r="T136" s="162"/>
      <c r="U136" s="10"/>
      <c r="V136" s="10"/>
      <c r="W136" s="10"/>
      <c r="X136" s="10"/>
      <c r="Y136" s="10"/>
      <c r="Z136" s="10"/>
      <c r="AA136" s="10"/>
      <c r="AB136" s="10"/>
      <c r="AC136" s="10"/>
      <c r="AD136" s="10"/>
      <c r="AE136" s="10"/>
      <c r="AF136" s="10"/>
    </row>
    <row r="137" spans="1:32" ht="13.5" customHeight="1">
      <c r="A137" s="10"/>
      <c r="B137" s="10"/>
      <c r="C137" s="10"/>
      <c r="D137" s="10"/>
      <c r="E137" s="10"/>
      <c r="F137" s="10"/>
      <c r="G137" s="10"/>
      <c r="H137" s="10"/>
      <c r="I137" s="10"/>
      <c r="J137" s="162"/>
      <c r="K137" s="162"/>
      <c r="L137" s="162"/>
      <c r="M137" s="162"/>
      <c r="N137" s="162"/>
      <c r="O137" s="162"/>
      <c r="P137" s="162"/>
      <c r="Q137" s="162"/>
      <c r="R137" s="162"/>
      <c r="S137" s="162"/>
      <c r="T137" s="162"/>
      <c r="U137" s="10"/>
      <c r="V137" s="10"/>
      <c r="W137" s="10"/>
      <c r="X137" s="10"/>
      <c r="Y137" s="10"/>
      <c r="Z137" s="10"/>
      <c r="AA137" s="10"/>
      <c r="AB137" s="10"/>
      <c r="AC137" s="10"/>
      <c r="AD137" s="10"/>
      <c r="AE137" s="10"/>
      <c r="AF137" s="10"/>
    </row>
    <row r="138" spans="1:32" ht="13.5" customHeight="1">
      <c r="A138" s="10"/>
      <c r="B138" s="10"/>
      <c r="C138" s="10"/>
      <c r="D138" s="10"/>
      <c r="E138" s="10"/>
      <c r="F138" s="10"/>
      <c r="G138" s="10"/>
      <c r="H138" s="10"/>
      <c r="I138" s="10"/>
      <c r="J138" s="162"/>
      <c r="K138" s="162"/>
      <c r="L138" s="162"/>
      <c r="M138" s="162"/>
      <c r="N138" s="162"/>
      <c r="O138" s="162"/>
      <c r="P138" s="162"/>
      <c r="Q138" s="162"/>
      <c r="R138" s="162"/>
      <c r="S138" s="162"/>
      <c r="T138" s="162"/>
      <c r="U138" s="10"/>
      <c r="V138" s="10"/>
      <c r="W138" s="10"/>
      <c r="X138" s="10"/>
      <c r="Y138" s="10"/>
      <c r="Z138" s="10"/>
      <c r="AA138" s="10"/>
      <c r="AB138" s="10"/>
      <c r="AC138" s="10"/>
      <c r="AD138" s="10"/>
      <c r="AE138" s="10"/>
      <c r="AF138" s="10"/>
    </row>
    <row r="139" spans="1:32" ht="13.5" customHeight="1">
      <c r="A139" s="10"/>
      <c r="B139" s="10"/>
      <c r="C139" s="10"/>
      <c r="D139" s="10"/>
      <c r="E139" s="10"/>
      <c r="F139" s="10"/>
      <c r="G139" s="10"/>
      <c r="H139" s="10"/>
      <c r="I139" s="10"/>
      <c r="J139" s="162"/>
      <c r="K139" s="162"/>
      <c r="L139" s="162"/>
      <c r="M139" s="162"/>
      <c r="N139" s="162"/>
      <c r="O139" s="162"/>
      <c r="P139" s="162"/>
      <c r="Q139" s="162"/>
      <c r="R139" s="162"/>
      <c r="S139" s="162"/>
      <c r="T139" s="162"/>
      <c r="U139" s="10"/>
      <c r="V139" s="10"/>
      <c r="W139" s="10"/>
      <c r="X139" s="10"/>
      <c r="Y139" s="10"/>
      <c r="Z139" s="10"/>
      <c r="AA139" s="10"/>
      <c r="AB139" s="10"/>
      <c r="AC139" s="10"/>
      <c r="AD139" s="10"/>
      <c r="AE139" s="10"/>
      <c r="AF139" s="10"/>
    </row>
    <row r="140" spans="1:32" ht="13.5" customHeight="1">
      <c r="A140" s="10"/>
      <c r="B140" s="10"/>
      <c r="C140" s="10"/>
      <c r="D140" s="10"/>
      <c r="E140" s="10"/>
      <c r="F140" s="10"/>
      <c r="G140" s="10"/>
      <c r="H140" s="10"/>
      <c r="I140" s="10"/>
      <c r="J140" s="90"/>
      <c r="K140" s="90"/>
      <c r="L140" s="90"/>
      <c r="M140" s="90"/>
      <c r="N140" s="90"/>
      <c r="O140" s="90"/>
      <c r="P140" s="90"/>
      <c r="Q140" s="90"/>
      <c r="R140" s="90"/>
      <c r="S140" s="90"/>
      <c r="T140" s="90"/>
      <c r="U140" s="10"/>
      <c r="V140" s="10"/>
      <c r="W140" s="10"/>
      <c r="X140" s="10"/>
      <c r="Y140" s="10"/>
      <c r="Z140" s="10"/>
      <c r="AA140" s="10"/>
      <c r="AB140" s="10"/>
      <c r="AC140" s="10"/>
      <c r="AD140" s="10"/>
      <c r="AE140" s="10"/>
      <c r="AF140" s="10"/>
    </row>
    <row r="141" spans="1:32" ht="13.5" customHeight="1">
      <c r="A141" s="10"/>
      <c r="B141" s="10"/>
      <c r="C141" s="10"/>
      <c r="D141" s="10"/>
      <c r="E141" s="10"/>
      <c r="F141" s="10"/>
      <c r="G141" s="10"/>
      <c r="H141" s="10"/>
      <c r="I141" s="10"/>
      <c r="J141" s="90"/>
      <c r="K141" s="90"/>
      <c r="L141" s="90"/>
      <c r="M141" s="90"/>
      <c r="N141" s="90"/>
      <c r="O141" s="90"/>
      <c r="P141" s="90"/>
      <c r="Q141" s="90"/>
      <c r="R141" s="90"/>
      <c r="S141" s="90"/>
      <c r="T141" s="90"/>
      <c r="U141" s="10"/>
      <c r="V141" s="10"/>
      <c r="W141" s="10"/>
      <c r="X141" s="10"/>
      <c r="Y141" s="10"/>
      <c r="Z141" s="10"/>
      <c r="AA141" s="10"/>
      <c r="AB141" s="10"/>
      <c r="AC141" s="10"/>
      <c r="AD141" s="10"/>
      <c r="AE141" s="10"/>
      <c r="AF141" s="10"/>
    </row>
    <row r="142" spans="1:32" ht="13.5" customHeight="1">
      <c r="A142" s="10"/>
      <c r="B142" s="164" t="s">
        <v>39</v>
      </c>
      <c r="C142" s="164"/>
      <c r="D142" s="10"/>
      <c r="E142" s="10"/>
      <c r="F142" s="10"/>
      <c r="G142" s="10"/>
      <c r="H142" s="10"/>
      <c r="I142" s="10"/>
      <c r="J142" s="90"/>
      <c r="K142" s="90"/>
      <c r="L142" s="90"/>
      <c r="M142" s="90"/>
      <c r="N142" s="163" t="s">
        <v>244</v>
      </c>
      <c r="O142" s="163"/>
      <c r="P142" s="163"/>
      <c r="Q142" s="163"/>
      <c r="R142" s="163"/>
      <c r="S142" s="163"/>
      <c r="T142" s="163"/>
      <c r="U142" s="10"/>
      <c r="V142" s="10"/>
      <c r="W142" s="10"/>
      <c r="X142" s="10"/>
      <c r="Y142" s="10"/>
      <c r="Z142" s="10"/>
      <c r="AA142" s="10"/>
      <c r="AB142" s="10"/>
      <c r="AC142" s="10"/>
      <c r="AD142" s="10"/>
      <c r="AE142" s="10"/>
      <c r="AF142" s="10"/>
    </row>
    <row r="143" spans="1:32" ht="13.2" customHeight="1">
      <c r="A143" s="10"/>
      <c r="B143" s="10"/>
      <c r="C143" s="10"/>
      <c r="D143" s="10"/>
      <c r="E143" s="10"/>
      <c r="F143" s="10"/>
      <c r="G143" s="10"/>
      <c r="H143" s="10"/>
      <c r="I143" s="10"/>
      <c r="J143" s="10"/>
      <c r="K143" s="10"/>
      <c r="L143" s="10"/>
      <c r="M143" s="10"/>
      <c r="N143" s="163"/>
      <c r="O143" s="163"/>
      <c r="P143" s="163"/>
      <c r="Q143" s="163"/>
      <c r="R143" s="163"/>
      <c r="S143" s="163"/>
      <c r="T143" s="163"/>
      <c r="U143" s="10"/>
      <c r="V143" s="10"/>
      <c r="W143" s="10"/>
      <c r="X143" s="10"/>
      <c r="Y143" s="10"/>
      <c r="Z143" s="10"/>
      <c r="AA143" s="10"/>
      <c r="AB143" s="10"/>
      <c r="AC143" s="10"/>
      <c r="AD143" s="10"/>
      <c r="AE143" s="10"/>
      <c r="AF143" s="10"/>
    </row>
    <row r="144" spans="1:32" ht="13.2" customHeight="1">
      <c r="A144" s="10"/>
      <c r="B144" s="10"/>
      <c r="C144" s="10"/>
      <c r="D144" s="10"/>
      <c r="E144" s="10"/>
      <c r="F144" s="10"/>
      <c r="G144" s="10"/>
      <c r="H144" s="10"/>
      <c r="I144" s="10"/>
      <c r="J144" s="10"/>
      <c r="K144" s="10"/>
      <c r="L144" s="10"/>
      <c r="M144" s="10"/>
      <c r="N144" s="163"/>
      <c r="O144" s="163"/>
      <c r="P144" s="163"/>
      <c r="Q144" s="163"/>
      <c r="R144" s="163"/>
      <c r="S144" s="163"/>
      <c r="T144" s="163"/>
      <c r="U144" s="10"/>
      <c r="V144" s="10"/>
      <c r="W144" s="10"/>
      <c r="X144" s="10"/>
      <c r="Y144" s="10"/>
      <c r="Z144" s="10"/>
      <c r="AA144" s="10"/>
      <c r="AB144" s="10"/>
      <c r="AC144" s="10"/>
      <c r="AD144" s="10"/>
      <c r="AE144" s="10"/>
      <c r="AF144" s="10"/>
    </row>
    <row r="145" spans="1:32" ht="13.2" customHeight="1">
      <c r="A145" s="10"/>
      <c r="B145" s="10"/>
      <c r="C145" s="10"/>
      <c r="D145" s="10"/>
      <c r="E145" s="10"/>
      <c r="F145" s="10"/>
      <c r="G145" s="10"/>
      <c r="H145" s="10"/>
      <c r="I145" s="10"/>
      <c r="J145" s="10"/>
      <c r="K145" s="10"/>
      <c r="L145" s="10"/>
      <c r="M145" s="10"/>
      <c r="N145" s="163"/>
      <c r="O145" s="163"/>
      <c r="P145" s="163"/>
      <c r="Q145" s="163"/>
      <c r="R145" s="163"/>
      <c r="S145" s="163"/>
      <c r="T145" s="163"/>
      <c r="U145" s="10"/>
      <c r="V145" s="10"/>
      <c r="W145" s="10"/>
      <c r="X145" s="10"/>
      <c r="Y145" s="10"/>
      <c r="Z145" s="10"/>
      <c r="AA145" s="10"/>
      <c r="AB145" s="10"/>
      <c r="AC145" s="10"/>
      <c r="AD145" s="10"/>
      <c r="AE145" s="10"/>
      <c r="AF145" s="10"/>
    </row>
    <row r="146" spans="1:32" ht="13.2" customHeight="1">
      <c r="A146" s="10"/>
      <c r="B146" s="10"/>
      <c r="C146" s="10"/>
      <c r="D146" s="10"/>
      <c r="E146" s="10"/>
      <c r="F146" s="10"/>
      <c r="G146" s="10"/>
      <c r="H146" s="10"/>
      <c r="I146" s="10"/>
      <c r="J146" s="10"/>
      <c r="K146" s="10"/>
      <c r="L146" s="10"/>
      <c r="M146" s="10"/>
      <c r="N146" s="163"/>
      <c r="O146" s="163"/>
      <c r="P146" s="163"/>
      <c r="Q146" s="163"/>
      <c r="R146" s="163"/>
      <c r="S146" s="163"/>
      <c r="T146" s="163"/>
      <c r="U146" s="10"/>
      <c r="V146" s="10"/>
      <c r="W146" s="10"/>
      <c r="X146" s="10"/>
      <c r="Y146" s="10"/>
      <c r="Z146" s="10"/>
      <c r="AA146" s="10"/>
      <c r="AB146" s="10"/>
      <c r="AC146" s="10"/>
      <c r="AD146" s="10"/>
      <c r="AE146" s="10"/>
      <c r="AF146" s="10"/>
    </row>
    <row r="147" spans="1:32" ht="13.2" customHeight="1">
      <c r="A147" s="10"/>
      <c r="B147" s="10"/>
      <c r="C147" s="10"/>
      <c r="D147" s="10"/>
      <c r="E147" s="10"/>
      <c r="F147" s="10"/>
      <c r="G147" s="10"/>
      <c r="H147" s="10"/>
      <c r="I147" s="10"/>
      <c r="J147" s="10"/>
      <c r="K147" s="10"/>
      <c r="L147" s="10"/>
      <c r="M147" s="10"/>
      <c r="N147" s="163"/>
      <c r="O147" s="163"/>
      <c r="P147" s="163"/>
      <c r="Q147" s="163"/>
      <c r="R147" s="163"/>
      <c r="S147" s="163"/>
      <c r="T147" s="163"/>
      <c r="U147" s="10"/>
      <c r="V147" s="10"/>
      <c r="W147" s="10"/>
      <c r="X147" s="10"/>
      <c r="Y147" s="10"/>
      <c r="Z147" s="10"/>
      <c r="AA147" s="10"/>
      <c r="AB147" s="10"/>
      <c r="AC147" s="10"/>
      <c r="AD147" s="10"/>
      <c r="AE147" s="10"/>
      <c r="AF147" s="10"/>
    </row>
    <row r="148" spans="1:32" ht="13.2" customHeight="1">
      <c r="A148" s="10"/>
      <c r="B148" s="10"/>
      <c r="C148" s="10"/>
      <c r="D148" s="10"/>
      <c r="E148" s="10"/>
      <c r="F148" s="10"/>
      <c r="G148" s="10"/>
      <c r="H148" s="10"/>
      <c r="I148" s="10"/>
      <c r="J148" s="10"/>
      <c r="K148" s="10"/>
      <c r="L148" s="10"/>
      <c r="M148" s="10"/>
      <c r="N148" s="163"/>
      <c r="O148" s="163"/>
      <c r="P148" s="163"/>
      <c r="Q148" s="163"/>
      <c r="R148" s="163"/>
      <c r="S148" s="163"/>
      <c r="T148" s="163"/>
      <c r="U148" s="10"/>
      <c r="V148" s="10"/>
      <c r="W148" s="10"/>
      <c r="X148" s="10"/>
      <c r="Y148" s="10"/>
      <c r="Z148" s="10"/>
      <c r="AA148" s="10"/>
      <c r="AB148" s="10"/>
      <c r="AC148" s="10"/>
      <c r="AD148" s="10"/>
      <c r="AE148" s="10"/>
      <c r="AF148" s="10"/>
    </row>
    <row r="149" spans="1:32" ht="13.2" customHeight="1">
      <c r="A149" s="10"/>
      <c r="B149" s="10"/>
      <c r="C149" s="10"/>
      <c r="D149" s="10"/>
      <c r="E149" s="10"/>
      <c r="F149" s="10"/>
      <c r="G149" s="10"/>
      <c r="H149" s="10"/>
      <c r="I149" s="10"/>
      <c r="J149" s="10"/>
      <c r="K149" s="10"/>
      <c r="L149" s="10"/>
      <c r="M149" s="10"/>
      <c r="N149" s="163"/>
      <c r="O149" s="163"/>
      <c r="P149" s="163"/>
      <c r="Q149" s="163"/>
      <c r="R149" s="163"/>
      <c r="S149" s="163"/>
      <c r="T149" s="163"/>
      <c r="U149" s="10"/>
      <c r="V149" s="10"/>
      <c r="W149" s="10"/>
      <c r="X149" s="10"/>
      <c r="Y149" s="10"/>
      <c r="Z149" s="10"/>
      <c r="AA149" s="10"/>
      <c r="AB149" s="10"/>
      <c r="AC149" s="10"/>
      <c r="AD149" s="10"/>
      <c r="AE149" s="10"/>
      <c r="AF149" s="10"/>
    </row>
    <row r="150" spans="1:32" ht="13.2" hidden="1" customHeight="1">
      <c r="A150" s="10"/>
      <c r="B150" s="10"/>
      <c r="C150" s="10"/>
      <c r="D150" s="10"/>
      <c r="E150" s="10"/>
      <c r="F150" s="10"/>
      <c r="G150" s="10"/>
      <c r="H150" s="10"/>
      <c r="I150" s="10"/>
      <c r="J150" s="10"/>
      <c r="K150" s="10"/>
      <c r="L150" s="10"/>
      <c r="M150" s="10"/>
      <c r="N150" s="163"/>
      <c r="O150" s="163"/>
      <c r="P150" s="163"/>
      <c r="Q150" s="163"/>
      <c r="R150" s="163"/>
      <c r="S150" s="163"/>
      <c r="T150" s="163"/>
      <c r="U150" s="10"/>
      <c r="V150" s="10"/>
      <c r="W150" s="10"/>
      <c r="X150" s="10"/>
      <c r="Y150" s="10"/>
      <c r="Z150" s="10"/>
      <c r="AA150" s="10"/>
      <c r="AB150" s="10"/>
      <c r="AC150" s="10"/>
      <c r="AD150" s="10"/>
      <c r="AE150" s="10"/>
      <c r="AF150" s="10"/>
    </row>
    <row r="151" spans="1:32" ht="13.2" hidden="1" customHeight="1">
      <c r="A151" s="10"/>
      <c r="B151" s="10"/>
      <c r="C151" s="10"/>
      <c r="D151" s="10"/>
      <c r="E151" s="10"/>
      <c r="F151" s="10"/>
      <c r="G151" s="10"/>
      <c r="H151" s="10"/>
      <c r="I151" s="10"/>
      <c r="J151" s="10"/>
      <c r="K151" s="10"/>
      <c r="L151" s="10"/>
      <c r="M151" s="10"/>
      <c r="N151" s="163"/>
      <c r="O151" s="163"/>
      <c r="P151" s="163"/>
      <c r="Q151" s="163"/>
      <c r="R151" s="163"/>
      <c r="S151" s="163"/>
      <c r="T151" s="163"/>
      <c r="U151" s="10"/>
      <c r="V151" s="10"/>
      <c r="W151" s="10"/>
      <c r="X151" s="10"/>
      <c r="Y151" s="10"/>
      <c r="Z151" s="10"/>
      <c r="AA151" s="10"/>
      <c r="AB151" s="10"/>
      <c r="AC151" s="10"/>
      <c r="AD151" s="10"/>
      <c r="AE151" s="10"/>
      <c r="AF151" s="10"/>
    </row>
    <row r="152" spans="1:32" ht="13.2" hidden="1" customHeight="1">
      <c r="A152" s="10"/>
      <c r="B152" s="10"/>
      <c r="C152" s="10"/>
      <c r="D152" s="10"/>
      <c r="E152" s="10"/>
      <c r="F152" s="10"/>
      <c r="G152" s="10"/>
      <c r="H152" s="10"/>
      <c r="I152" s="10"/>
      <c r="J152" s="10"/>
      <c r="K152" s="10"/>
      <c r="L152" s="10"/>
      <c r="M152" s="10"/>
      <c r="N152" s="163"/>
      <c r="O152" s="163"/>
      <c r="P152" s="163"/>
      <c r="Q152" s="163"/>
      <c r="R152" s="163"/>
      <c r="S152" s="163"/>
      <c r="T152" s="163"/>
      <c r="U152" s="10"/>
      <c r="V152" s="10"/>
      <c r="W152" s="10"/>
      <c r="X152" s="10"/>
      <c r="Y152" s="10"/>
      <c r="Z152" s="10"/>
      <c r="AA152" s="10"/>
      <c r="AB152" s="10"/>
      <c r="AC152" s="10"/>
      <c r="AD152" s="10"/>
      <c r="AE152" s="10"/>
      <c r="AF152" s="10"/>
    </row>
    <row r="153" spans="1:32" ht="13.2" hidden="1" customHeight="1">
      <c r="A153" s="10"/>
      <c r="B153" s="10"/>
      <c r="C153" s="10"/>
      <c r="D153" s="10"/>
      <c r="E153" s="10"/>
      <c r="F153" s="10"/>
      <c r="G153" s="10"/>
      <c r="H153" s="10"/>
      <c r="I153" s="10"/>
      <c r="J153" s="10"/>
      <c r="K153" s="10"/>
      <c r="L153" s="10"/>
      <c r="M153" s="10"/>
      <c r="N153" s="163"/>
      <c r="O153" s="163"/>
      <c r="P153" s="163"/>
      <c r="Q153" s="163"/>
      <c r="R153" s="163"/>
      <c r="S153" s="163"/>
      <c r="T153" s="163"/>
      <c r="U153" s="10"/>
      <c r="V153" s="10"/>
      <c r="W153" s="10"/>
      <c r="X153" s="10"/>
      <c r="Y153" s="10"/>
      <c r="Z153" s="10"/>
      <c r="AA153" s="10"/>
      <c r="AB153" s="10"/>
      <c r="AC153" s="10"/>
      <c r="AD153" s="10"/>
      <c r="AE153" s="10"/>
      <c r="AF153" s="10"/>
    </row>
    <row r="154" spans="1:32" ht="13.2" hidden="1" customHeight="1">
      <c r="A154" s="10"/>
      <c r="B154" s="10"/>
      <c r="C154" s="10"/>
      <c r="D154" s="10"/>
      <c r="E154" s="10"/>
      <c r="F154" s="10"/>
      <c r="G154" s="10"/>
      <c r="H154" s="10"/>
      <c r="I154" s="10"/>
      <c r="J154" s="10"/>
      <c r="K154" s="10"/>
      <c r="L154" s="10"/>
      <c r="M154" s="10"/>
      <c r="N154" s="163"/>
      <c r="O154" s="163"/>
      <c r="P154" s="163"/>
      <c r="Q154" s="163"/>
      <c r="R154" s="163"/>
      <c r="S154" s="163"/>
      <c r="T154" s="163"/>
      <c r="U154" s="10"/>
      <c r="V154" s="10"/>
      <c r="W154" s="10"/>
      <c r="X154" s="10"/>
      <c r="Y154" s="10"/>
      <c r="Z154" s="10"/>
      <c r="AA154" s="10"/>
      <c r="AB154" s="10"/>
      <c r="AC154" s="10"/>
      <c r="AD154" s="10"/>
      <c r="AE154" s="10"/>
      <c r="AF154" s="10"/>
    </row>
    <row r="155" spans="1:32" ht="13.2" hidden="1" customHeight="1">
      <c r="A155" s="10"/>
      <c r="B155" s="10"/>
      <c r="C155" s="10"/>
      <c r="D155" s="10"/>
      <c r="E155" s="10"/>
      <c r="F155" s="10"/>
      <c r="G155" s="10"/>
      <c r="H155" s="10"/>
      <c r="I155" s="10"/>
      <c r="J155" s="10"/>
      <c r="K155" s="10"/>
      <c r="L155" s="10"/>
      <c r="M155" s="10"/>
      <c r="N155" s="163"/>
      <c r="O155" s="163"/>
      <c r="P155" s="163"/>
      <c r="Q155" s="163"/>
      <c r="R155" s="163"/>
      <c r="S155" s="163"/>
      <c r="T155" s="163"/>
      <c r="U155" s="10"/>
      <c r="V155" s="10"/>
      <c r="W155" s="10"/>
      <c r="X155" s="10"/>
      <c r="Y155" s="10"/>
      <c r="Z155" s="10"/>
      <c r="AA155" s="10"/>
      <c r="AB155" s="10"/>
      <c r="AC155" s="10"/>
      <c r="AD155" s="10"/>
      <c r="AE155" s="10"/>
      <c r="AF155" s="10"/>
    </row>
    <row r="156" spans="1:32" ht="13.2" hidden="1" customHeight="1">
      <c r="A156" s="10"/>
      <c r="B156" s="10"/>
      <c r="C156" s="10"/>
      <c r="D156" s="10"/>
      <c r="E156" s="10"/>
      <c r="F156" s="10"/>
      <c r="G156" s="10"/>
      <c r="H156" s="10"/>
      <c r="I156" s="10"/>
      <c r="J156" s="10"/>
      <c r="K156" s="10"/>
      <c r="L156" s="10"/>
      <c r="M156" s="10"/>
      <c r="N156" s="163"/>
      <c r="O156" s="163"/>
      <c r="P156" s="163"/>
      <c r="Q156" s="163"/>
      <c r="R156" s="163"/>
      <c r="S156" s="163"/>
      <c r="T156" s="163"/>
      <c r="U156" s="10"/>
      <c r="V156" s="10"/>
      <c r="W156" s="10"/>
      <c r="X156" s="10"/>
      <c r="Y156" s="10"/>
      <c r="Z156" s="10"/>
      <c r="AA156" s="10"/>
      <c r="AB156" s="10"/>
      <c r="AC156" s="10"/>
      <c r="AD156" s="10"/>
      <c r="AE156" s="10"/>
      <c r="AF156" s="10"/>
    </row>
    <row r="157" spans="1:32" ht="13.2" hidden="1" customHeight="1">
      <c r="A157" s="10"/>
      <c r="B157" s="10"/>
      <c r="C157" s="10"/>
      <c r="D157" s="10"/>
      <c r="E157" s="10"/>
      <c r="F157" s="10"/>
      <c r="G157" s="10"/>
      <c r="H157" s="10"/>
      <c r="I157" s="10"/>
      <c r="J157" s="10"/>
      <c r="K157" s="10"/>
      <c r="L157" s="10"/>
      <c r="M157" s="10"/>
      <c r="N157" s="163"/>
      <c r="O157" s="163"/>
      <c r="P157" s="163"/>
      <c r="Q157" s="163"/>
      <c r="R157" s="163"/>
      <c r="S157" s="163"/>
      <c r="T157" s="163"/>
      <c r="U157" s="10"/>
      <c r="V157" s="10"/>
      <c r="W157" s="10"/>
      <c r="X157" s="10"/>
      <c r="Y157" s="10"/>
      <c r="Z157" s="10"/>
      <c r="AA157" s="10"/>
      <c r="AB157" s="10"/>
      <c r="AC157" s="10"/>
      <c r="AD157" s="10"/>
      <c r="AE157" s="10"/>
      <c r="AF157" s="10"/>
    </row>
    <row r="158" spans="1:32" ht="13.2" hidden="1" customHeight="1">
      <c r="A158" s="10"/>
      <c r="B158" s="10"/>
      <c r="C158" s="10"/>
      <c r="D158" s="10"/>
      <c r="E158" s="10"/>
      <c r="F158" s="10"/>
      <c r="G158" s="10"/>
      <c r="H158" s="10"/>
      <c r="I158" s="10"/>
      <c r="J158" s="10"/>
      <c r="K158" s="10"/>
      <c r="L158" s="10"/>
      <c r="M158" s="10"/>
      <c r="N158" s="163"/>
      <c r="O158" s="163"/>
      <c r="P158" s="163"/>
      <c r="Q158" s="163"/>
      <c r="R158" s="163"/>
      <c r="S158" s="163"/>
      <c r="T158" s="163"/>
      <c r="U158" s="10"/>
      <c r="V158" s="10"/>
      <c r="W158" s="10"/>
      <c r="X158" s="10"/>
      <c r="Y158" s="10"/>
      <c r="Z158" s="10"/>
      <c r="AA158" s="10"/>
      <c r="AB158" s="10"/>
      <c r="AC158" s="10"/>
      <c r="AD158" s="10"/>
      <c r="AE158" s="10"/>
      <c r="AF158" s="10"/>
    </row>
    <row r="159" spans="1:32" ht="13.2" hidden="1" customHeight="1">
      <c r="A159" s="10"/>
      <c r="B159" s="10"/>
      <c r="C159" s="10"/>
      <c r="D159" s="10"/>
      <c r="E159" s="10"/>
      <c r="F159" s="10"/>
      <c r="G159" s="10"/>
      <c r="H159" s="10"/>
      <c r="I159" s="10"/>
      <c r="J159" s="10"/>
      <c r="K159" s="10"/>
      <c r="L159" s="10"/>
      <c r="M159" s="10"/>
      <c r="N159" s="163"/>
      <c r="O159" s="163"/>
      <c r="P159" s="163"/>
      <c r="Q159" s="163"/>
      <c r="R159" s="163"/>
      <c r="S159" s="163"/>
      <c r="T159" s="163"/>
      <c r="U159" s="10"/>
      <c r="V159" s="10"/>
      <c r="W159" s="10"/>
      <c r="X159" s="10"/>
      <c r="Y159" s="10"/>
      <c r="Z159" s="10"/>
      <c r="AA159" s="10"/>
      <c r="AB159" s="10"/>
      <c r="AC159" s="10"/>
      <c r="AD159" s="10"/>
      <c r="AE159" s="10"/>
      <c r="AF159" s="10"/>
    </row>
    <row r="160" spans="1:32" ht="13.2" customHeight="1">
      <c r="A160" s="10"/>
      <c r="B160" s="10"/>
      <c r="C160" s="10"/>
      <c r="D160" s="10"/>
      <c r="E160" s="10"/>
      <c r="F160" s="10"/>
      <c r="G160" s="10"/>
      <c r="H160" s="10"/>
      <c r="I160" s="10"/>
      <c r="J160" s="10"/>
      <c r="K160" s="10"/>
      <c r="L160" s="10"/>
      <c r="M160" s="10"/>
      <c r="N160" s="163"/>
      <c r="O160" s="163"/>
      <c r="P160" s="163"/>
      <c r="Q160" s="163"/>
      <c r="R160" s="163"/>
      <c r="S160" s="163"/>
      <c r="T160" s="163"/>
      <c r="U160" s="10"/>
      <c r="V160" s="10"/>
      <c r="W160" s="10"/>
      <c r="X160" s="10"/>
      <c r="Y160" s="10"/>
      <c r="Z160" s="10"/>
      <c r="AA160" s="10"/>
      <c r="AB160" s="10"/>
      <c r="AC160" s="10"/>
      <c r="AD160" s="10"/>
      <c r="AE160" s="10"/>
      <c r="AF160" s="10"/>
    </row>
    <row r="161" spans="1:32" ht="13.2" customHeight="1">
      <c r="A161" s="10"/>
      <c r="B161" s="10"/>
      <c r="C161" s="10"/>
      <c r="D161" s="10"/>
      <c r="E161" s="10"/>
      <c r="F161" s="10"/>
      <c r="G161" s="10"/>
      <c r="H161" s="10"/>
      <c r="I161" s="10"/>
      <c r="J161" s="10"/>
      <c r="K161" s="10"/>
      <c r="L161" s="10"/>
      <c r="M161" s="10"/>
      <c r="N161" s="163"/>
      <c r="O161" s="163"/>
      <c r="P161" s="163"/>
      <c r="Q161" s="163"/>
      <c r="R161" s="163"/>
      <c r="S161" s="163"/>
      <c r="T161" s="163"/>
      <c r="U161" s="10"/>
      <c r="V161" s="10"/>
      <c r="W161" s="10"/>
      <c r="X161" s="10"/>
      <c r="Y161" s="10"/>
      <c r="Z161" s="10"/>
      <c r="AA161" s="10"/>
      <c r="AB161" s="10"/>
      <c r="AC161" s="10"/>
      <c r="AD161" s="10"/>
      <c r="AE161" s="10"/>
      <c r="AF161" s="10"/>
    </row>
    <row r="162" spans="1:32" ht="13.2" customHeight="1">
      <c r="A162" s="10"/>
      <c r="B162" s="10"/>
      <c r="C162" s="10"/>
      <c r="D162" s="10"/>
      <c r="E162" s="10"/>
      <c r="F162" s="10"/>
      <c r="G162" s="10"/>
      <c r="H162" s="10"/>
      <c r="I162" s="10"/>
      <c r="J162" s="10"/>
      <c r="K162" s="10"/>
      <c r="L162" s="10"/>
      <c r="M162" s="10"/>
      <c r="N162" s="163"/>
      <c r="O162" s="163"/>
      <c r="P162" s="163"/>
      <c r="Q162" s="163"/>
      <c r="R162" s="163"/>
      <c r="S162" s="163"/>
      <c r="T162" s="163"/>
      <c r="U162" s="10"/>
      <c r="V162" s="10"/>
      <c r="W162" s="10"/>
      <c r="X162" s="10"/>
      <c r="Y162" s="10"/>
      <c r="Z162" s="10"/>
      <c r="AA162" s="10"/>
      <c r="AB162" s="10"/>
      <c r="AC162" s="10"/>
      <c r="AD162" s="10"/>
      <c r="AE162" s="10"/>
      <c r="AF162" s="10"/>
    </row>
    <row r="163" spans="1:32" ht="13.2" customHeight="1">
      <c r="A163" s="10"/>
      <c r="B163" s="10"/>
      <c r="C163" s="10"/>
      <c r="D163" s="10"/>
      <c r="E163" s="10"/>
      <c r="F163" s="10"/>
      <c r="G163" s="10"/>
      <c r="H163" s="10"/>
      <c r="I163" s="10"/>
      <c r="J163" s="10"/>
      <c r="K163" s="10"/>
      <c r="L163" s="10"/>
      <c r="M163" s="10"/>
      <c r="N163" s="163"/>
      <c r="O163" s="163"/>
      <c r="P163" s="163"/>
      <c r="Q163" s="163"/>
      <c r="R163" s="163"/>
      <c r="S163" s="163"/>
      <c r="T163" s="163"/>
      <c r="U163" s="10"/>
      <c r="V163" s="10"/>
      <c r="W163" s="10"/>
      <c r="X163" s="10"/>
      <c r="Y163" s="10"/>
      <c r="Z163" s="10"/>
      <c r="AA163" s="10"/>
      <c r="AB163" s="10"/>
      <c r="AC163" s="10"/>
      <c r="AD163" s="10"/>
      <c r="AE163" s="10"/>
      <c r="AF163" s="10"/>
    </row>
    <row r="164" spans="1:32" ht="13.2" customHeight="1">
      <c r="A164" s="10"/>
      <c r="B164" s="10"/>
      <c r="C164" s="10"/>
      <c r="D164" s="10"/>
      <c r="E164" s="10"/>
      <c r="F164" s="10"/>
      <c r="G164" s="10"/>
      <c r="H164" s="10"/>
      <c r="I164" s="10"/>
      <c r="J164" s="10"/>
      <c r="K164" s="10"/>
      <c r="L164" s="10"/>
      <c r="M164" s="10"/>
      <c r="N164" s="163"/>
      <c r="O164" s="163"/>
      <c r="P164" s="163"/>
      <c r="Q164" s="163"/>
      <c r="R164" s="163"/>
      <c r="S164" s="163"/>
      <c r="T164" s="163"/>
      <c r="U164" s="10"/>
      <c r="V164" s="10"/>
      <c r="W164" s="10"/>
      <c r="X164" s="10"/>
      <c r="Y164" s="10"/>
      <c r="Z164" s="10"/>
      <c r="AA164" s="10"/>
      <c r="AB164" s="10"/>
      <c r="AC164" s="10"/>
      <c r="AD164" s="10"/>
      <c r="AE164" s="10"/>
      <c r="AF164" s="10"/>
    </row>
    <row r="165" spans="1:32" ht="13.2" customHeight="1">
      <c r="A165" s="10"/>
      <c r="B165" s="10"/>
      <c r="C165" s="10"/>
      <c r="D165" s="10"/>
      <c r="E165" s="10"/>
      <c r="F165" s="10"/>
      <c r="G165" s="10"/>
      <c r="H165" s="10"/>
      <c r="I165" s="10"/>
      <c r="J165" s="10"/>
      <c r="K165" s="10"/>
      <c r="L165" s="10"/>
      <c r="M165" s="10"/>
      <c r="N165" s="163"/>
      <c r="O165" s="163"/>
      <c r="P165" s="163"/>
      <c r="Q165" s="163"/>
      <c r="R165" s="163"/>
      <c r="S165" s="163"/>
      <c r="T165" s="163"/>
      <c r="U165" s="10"/>
      <c r="V165" s="10"/>
      <c r="W165" s="10"/>
      <c r="X165" s="10"/>
      <c r="Y165" s="10"/>
      <c r="Z165" s="10"/>
      <c r="AA165" s="10"/>
      <c r="AB165" s="10"/>
      <c r="AC165" s="10"/>
      <c r="AD165" s="10"/>
      <c r="AE165" s="10"/>
      <c r="AF165" s="10"/>
    </row>
    <row r="166" spans="1:32" ht="13.2" customHeight="1">
      <c r="A166" s="10"/>
      <c r="B166" s="10"/>
      <c r="C166" s="10"/>
      <c r="D166" s="10"/>
      <c r="E166" s="10"/>
      <c r="F166" s="10"/>
      <c r="G166" s="10"/>
      <c r="H166" s="10"/>
      <c r="I166" s="10"/>
      <c r="J166" s="10"/>
      <c r="K166" s="10"/>
      <c r="L166" s="10"/>
      <c r="M166" s="10"/>
      <c r="N166" s="163"/>
      <c r="O166" s="163"/>
      <c r="P166" s="163"/>
      <c r="Q166" s="163"/>
      <c r="R166" s="163"/>
      <c r="S166" s="163"/>
      <c r="T166" s="163"/>
      <c r="U166" s="10"/>
      <c r="V166" s="10"/>
      <c r="W166" s="10"/>
      <c r="X166" s="10"/>
      <c r="Y166" s="10"/>
      <c r="Z166" s="10"/>
      <c r="AA166" s="10"/>
      <c r="AB166" s="10"/>
      <c r="AC166" s="10"/>
      <c r="AD166" s="10"/>
      <c r="AE166" s="10"/>
      <c r="AF166" s="10"/>
    </row>
    <row r="167" spans="1:32" ht="13.2" customHeight="1">
      <c r="A167" s="10"/>
      <c r="B167" s="10"/>
      <c r="C167" s="10"/>
      <c r="D167" s="10"/>
      <c r="E167" s="10"/>
      <c r="F167" s="10"/>
      <c r="G167" s="10"/>
      <c r="H167" s="10"/>
      <c r="I167" s="10"/>
      <c r="J167" s="10"/>
      <c r="K167" s="10"/>
      <c r="L167" s="10"/>
      <c r="M167" s="10"/>
      <c r="N167" s="163"/>
      <c r="O167" s="163"/>
      <c r="P167" s="163"/>
      <c r="Q167" s="163"/>
      <c r="R167" s="163"/>
      <c r="S167" s="163"/>
      <c r="T167" s="163"/>
      <c r="U167" s="10"/>
      <c r="V167" s="10"/>
      <c r="W167" s="10"/>
      <c r="X167" s="10"/>
      <c r="Y167" s="10"/>
      <c r="Z167" s="10"/>
      <c r="AA167" s="10"/>
      <c r="AB167" s="10"/>
      <c r="AC167" s="10"/>
      <c r="AD167" s="10"/>
      <c r="AE167" s="10"/>
      <c r="AF167" s="10"/>
    </row>
    <row r="168" spans="1:32" ht="13.2" customHeight="1">
      <c r="A168" s="10"/>
      <c r="B168" s="10"/>
      <c r="C168" s="10"/>
      <c r="D168" s="10"/>
      <c r="E168" s="10"/>
      <c r="F168" s="10"/>
      <c r="G168" s="10"/>
      <c r="H168" s="10"/>
      <c r="I168" s="10"/>
      <c r="J168" s="10"/>
      <c r="K168" s="10"/>
      <c r="L168" s="10"/>
      <c r="M168" s="10"/>
      <c r="N168" s="163"/>
      <c r="O168" s="163"/>
      <c r="P168" s="163"/>
      <c r="Q168" s="163"/>
      <c r="R168" s="163"/>
      <c r="S168" s="163"/>
      <c r="T168" s="163"/>
      <c r="U168" s="10"/>
      <c r="V168" s="10"/>
      <c r="W168" s="10"/>
      <c r="X168" s="10"/>
      <c r="Y168" s="10"/>
      <c r="Z168" s="10"/>
      <c r="AA168" s="10"/>
      <c r="AB168" s="10"/>
      <c r="AC168" s="10"/>
      <c r="AD168" s="10"/>
      <c r="AE168" s="10"/>
      <c r="AF168" s="10"/>
    </row>
    <row r="169" spans="1:32" ht="13.2" customHeight="1">
      <c r="A169" s="10"/>
      <c r="B169" s="10"/>
      <c r="C169" s="10"/>
      <c r="D169" s="10"/>
      <c r="E169" s="10"/>
      <c r="F169" s="10"/>
      <c r="G169" s="10"/>
      <c r="H169" s="10"/>
      <c r="I169" s="10"/>
      <c r="J169" s="10"/>
      <c r="K169" s="10"/>
      <c r="L169" s="10"/>
      <c r="M169" s="10"/>
      <c r="N169" s="163"/>
      <c r="O169" s="163"/>
      <c r="P169" s="163"/>
      <c r="Q169" s="163"/>
      <c r="R169" s="163"/>
      <c r="S169" s="163"/>
      <c r="T169" s="163"/>
      <c r="U169" s="10"/>
      <c r="V169" s="10"/>
      <c r="W169" s="10"/>
      <c r="X169" s="10"/>
      <c r="Y169" s="10"/>
      <c r="Z169" s="10"/>
      <c r="AA169" s="10"/>
      <c r="AB169" s="10"/>
      <c r="AC169" s="10"/>
      <c r="AD169" s="10"/>
      <c r="AE169" s="10"/>
      <c r="AF169" s="10"/>
    </row>
    <row r="170" spans="1:32" ht="13.2" customHeight="1">
      <c r="A170" s="10"/>
      <c r="B170" s="10"/>
      <c r="C170" s="10"/>
      <c r="D170" s="10"/>
      <c r="E170" s="10"/>
      <c r="F170" s="10"/>
      <c r="G170" s="10"/>
      <c r="H170" s="10"/>
      <c r="I170" s="10"/>
      <c r="J170" s="10"/>
      <c r="K170" s="10"/>
      <c r="L170" s="10"/>
      <c r="M170" s="10"/>
      <c r="N170" s="163"/>
      <c r="O170" s="163"/>
      <c r="P170" s="163"/>
      <c r="Q170" s="163"/>
      <c r="R170" s="163"/>
      <c r="S170" s="163"/>
      <c r="T170" s="163"/>
      <c r="U170" s="10"/>
      <c r="V170" s="10"/>
      <c r="W170" s="10"/>
      <c r="X170" s="10"/>
      <c r="Y170" s="10"/>
      <c r="Z170" s="10"/>
      <c r="AA170" s="10"/>
      <c r="AB170" s="10"/>
      <c r="AC170" s="10"/>
      <c r="AD170" s="10"/>
      <c r="AE170" s="10"/>
      <c r="AF170" s="10"/>
    </row>
    <row r="171" spans="1:32" ht="13.2" customHeight="1">
      <c r="A171" s="10"/>
      <c r="B171" s="10"/>
      <c r="C171" s="10"/>
      <c r="D171" s="10"/>
      <c r="E171" s="10"/>
      <c r="F171" s="10"/>
      <c r="G171" s="10"/>
      <c r="H171" s="10"/>
      <c r="I171" s="10"/>
      <c r="J171" s="10"/>
      <c r="K171" s="10"/>
      <c r="L171" s="10"/>
      <c r="M171" s="10"/>
      <c r="N171" s="163"/>
      <c r="O171" s="163"/>
      <c r="P171" s="163"/>
      <c r="Q171" s="163"/>
      <c r="R171" s="163"/>
      <c r="S171" s="163"/>
      <c r="T171" s="163"/>
      <c r="U171" s="10"/>
      <c r="V171" s="10"/>
      <c r="W171" s="10"/>
      <c r="X171" s="10"/>
      <c r="Y171" s="10"/>
      <c r="Z171" s="10"/>
      <c r="AA171" s="10"/>
      <c r="AB171" s="10"/>
      <c r="AC171" s="10"/>
      <c r="AD171" s="10"/>
      <c r="AE171" s="10"/>
      <c r="AF171" s="10"/>
    </row>
    <row r="172" spans="1:32" ht="13.2" customHeight="1">
      <c r="A172" s="10"/>
      <c r="B172" s="10"/>
      <c r="C172" s="10"/>
      <c r="D172" s="10"/>
      <c r="E172" s="10"/>
      <c r="F172" s="10"/>
      <c r="G172" s="10"/>
      <c r="H172" s="10"/>
      <c r="I172" s="10"/>
      <c r="J172" s="10"/>
      <c r="K172" s="10"/>
      <c r="L172" s="10"/>
      <c r="M172" s="10"/>
      <c r="N172" s="163"/>
      <c r="O172" s="163"/>
      <c r="P172" s="163"/>
      <c r="Q172" s="163"/>
      <c r="R172" s="163"/>
      <c r="S172" s="163"/>
      <c r="T172" s="163"/>
      <c r="U172" s="10"/>
      <c r="V172" s="10"/>
      <c r="W172" s="10"/>
      <c r="X172" s="10"/>
      <c r="Y172" s="10"/>
      <c r="Z172" s="10"/>
      <c r="AA172" s="10"/>
      <c r="AB172" s="10"/>
      <c r="AC172" s="10"/>
      <c r="AD172" s="10"/>
      <c r="AE172" s="10"/>
      <c r="AF172" s="10"/>
    </row>
    <row r="173" spans="1:32" ht="13.2" customHeight="1">
      <c r="A173" s="10"/>
      <c r="B173" s="10"/>
      <c r="C173" s="10"/>
      <c r="D173" s="10"/>
      <c r="E173" s="10"/>
      <c r="F173" s="10"/>
      <c r="G173" s="10"/>
      <c r="H173" s="10"/>
      <c r="I173" s="10"/>
      <c r="J173" s="10"/>
      <c r="K173" s="10"/>
      <c r="L173" s="10"/>
      <c r="M173" s="10"/>
      <c r="N173" s="163"/>
      <c r="O173" s="163"/>
      <c r="P173" s="163"/>
      <c r="Q173" s="163"/>
      <c r="R173" s="163"/>
      <c r="S173" s="163"/>
      <c r="T173" s="163"/>
      <c r="U173" s="10"/>
      <c r="V173" s="10"/>
      <c r="W173" s="10"/>
      <c r="X173" s="10"/>
      <c r="Y173" s="10"/>
      <c r="Z173" s="10"/>
      <c r="AA173" s="10"/>
      <c r="AB173" s="10"/>
      <c r="AC173" s="10"/>
      <c r="AD173" s="10"/>
      <c r="AE173" s="10"/>
      <c r="AF173" s="10"/>
    </row>
    <row r="174" spans="1:32" ht="13.2" customHeight="1">
      <c r="A174" s="10"/>
      <c r="B174" s="10"/>
      <c r="C174" s="10"/>
      <c r="D174" s="10"/>
      <c r="E174" s="10"/>
      <c r="F174" s="10"/>
      <c r="G174" s="10"/>
      <c r="H174" s="10"/>
      <c r="I174" s="10"/>
      <c r="J174" s="10"/>
      <c r="K174" s="10"/>
      <c r="L174" s="10"/>
      <c r="M174" s="10"/>
      <c r="N174" s="163"/>
      <c r="O174" s="163"/>
      <c r="P174" s="163"/>
      <c r="Q174" s="163"/>
      <c r="R174" s="163"/>
      <c r="S174" s="163"/>
      <c r="T174" s="163"/>
      <c r="U174" s="10"/>
      <c r="V174" s="10"/>
      <c r="W174" s="10"/>
      <c r="X174" s="10"/>
      <c r="Y174" s="10"/>
      <c r="Z174" s="10"/>
      <c r="AA174" s="10"/>
      <c r="AB174" s="10"/>
      <c r="AC174" s="10"/>
      <c r="AD174" s="10"/>
      <c r="AE174" s="10"/>
      <c r="AF174" s="10"/>
    </row>
    <row r="175" spans="1:32" ht="13.2" customHeight="1">
      <c r="A175" s="10"/>
      <c r="B175" s="10"/>
      <c r="C175" s="10"/>
      <c r="D175" s="10"/>
      <c r="E175" s="10"/>
      <c r="F175" s="10"/>
      <c r="G175" s="10"/>
      <c r="H175" s="10"/>
      <c r="I175" s="10"/>
      <c r="J175" s="10"/>
      <c r="K175" s="10"/>
      <c r="L175" s="10"/>
      <c r="M175" s="10"/>
      <c r="N175" s="163"/>
      <c r="O175" s="163"/>
      <c r="P175" s="163"/>
      <c r="Q175" s="163"/>
      <c r="R175" s="163"/>
      <c r="S175" s="163"/>
      <c r="T175" s="163"/>
      <c r="U175" s="10"/>
      <c r="V175" s="10"/>
      <c r="W175" s="10"/>
      <c r="X175" s="10"/>
      <c r="Y175" s="10"/>
      <c r="Z175" s="10"/>
      <c r="AA175" s="10"/>
      <c r="AB175" s="10"/>
      <c r="AC175" s="10"/>
      <c r="AD175" s="10"/>
      <c r="AE175" s="10"/>
      <c r="AF175" s="10"/>
    </row>
    <row r="176" spans="1:32" ht="13.2" customHeight="1">
      <c r="A176" s="10"/>
      <c r="B176" s="10"/>
      <c r="C176" s="10"/>
      <c r="D176" s="10"/>
      <c r="E176" s="10"/>
      <c r="F176" s="10"/>
      <c r="G176" s="10"/>
      <c r="H176" s="10"/>
      <c r="I176" s="10"/>
      <c r="J176" s="10"/>
      <c r="K176" s="10"/>
      <c r="L176" s="10"/>
      <c r="M176" s="10"/>
      <c r="N176" s="163"/>
      <c r="O176" s="163"/>
      <c r="P176" s="163"/>
      <c r="Q176" s="163"/>
      <c r="R176" s="163"/>
      <c r="S176" s="163"/>
      <c r="T176" s="163"/>
      <c r="U176" s="10"/>
      <c r="V176" s="10"/>
      <c r="W176" s="10"/>
      <c r="X176" s="10"/>
      <c r="Y176" s="10"/>
      <c r="Z176" s="10"/>
      <c r="AA176" s="10"/>
      <c r="AB176" s="10"/>
      <c r="AC176" s="10"/>
      <c r="AD176" s="10"/>
      <c r="AE176" s="10"/>
      <c r="AF176" s="10"/>
    </row>
    <row r="177" spans="1:32" ht="13.2" customHeight="1">
      <c r="A177" s="10"/>
      <c r="B177" s="10"/>
      <c r="C177" s="10"/>
      <c r="D177" s="10"/>
      <c r="E177" s="10"/>
      <c r="F177" s="10"/>
      <c r="G177" s="10"/>
      <c r="H177" s="10"/>
      <c r="I177" s="10"/>
      <c r="J177" s="10"/>
      <c r="K177" s="10"/>
      <c r="L177" s="10"/>
      <c r="M177" s="10"/>
      <c r="N177" s="163"/>
      <c r="O177" s="163"/>
      <c r="P177" s="163"/>
      <c r="Q177" s="163"/>
      <c r="R177" s="163"/>
      <c r="S177" s="163"/>
      <c r="T177" s="163"/>
      <c r="U177" s="10"/>
      <c r="V177" s="10"/>
      <c r="W177" s="10"/>
      <c r="X177" s="10"/>
      <c r="Y177" s="10"/>
      <c r="Z177" s="10"/>
      <c r="AA177" s="10"/>
      <c r="AB177" s="10"/>
      <c r="AC177" s="10"/>
      <c r="AD177" s="10"/>
      <c r="AE177" s="10"/>
      <c r="AF177" s="10"/>
    </row>
    <row r="178" spans="1:32" ht="13.2" customHeight="1">
      <c r="A178" s="10"/>
      <c r="B178" s="10"/>
      <c r="C178" s="10"/>
      <c r="D178" s="10"/>
      <c r="E178" s="10"/>
      <c r="F178" s="10"/>
      <c r="G178" s="10"/>
      <c r="H178" s="10"/>
      <c r="I178" s="10"/>
      <c r="J178" s="10"/>
      <c r="K178" s="10"/>
      <c r="L178" s="10"/>
      <c r="M178" s="10"/>
      <c r="N178" s="163"/>
      <c r="O178" s="163"/>
      <c r="P178" s="163"/>
      <c r="Q178" s="163"/>
      <c r="R178" s="163"/>
      <c r="S178" s="163"/>
      <c r="T178" s="163"/>
      <c r="U178" s="10"/>
      <c r="V178" s="10"/>
      <c r="W178" s="10"/>
      <c r="X178" s="10"/>
      <c r="Y178" s="10"/>
      <c r="Z178" s="10"/>
      <c r="AA178" s="10"/>
      <c r="AB178" s="10"/>
      <c r="AC178" s="10"/>
      <c r="AD178" s="10"/>
      <c r="AE178" s="10"/>
      <c r="AF178" s="10"/>
    </row>
    <row r="179" spans="1:32" ht="13.2" customHeight="1">
      <c r="A179" s="10"/>
      <c r="B179" s="10"/>
      <c r="C179" s="10"/>
      <c r="D179" s="88" t="s">
        <v>227</v>
      </c>
      <c r="E179" s="10"/>
      <c r="F179" s="10"/>
      <c r="G179" s="10"/>
      <c r="H179" s="10"/>
      <c r="I179" s="10"/>
      <c r="J179" s="10"/>
      <c r="K179" s="10"/>
      <c r="L179" s="10"/>
      <c r="M179" s="10"/>
      <c r="N179" s="163"/>
      <c r="O179" s="163"/>
      <c r="P179" s="163"/>
      <c r="Q179" s="163"/>
      <c r="R179" s="163"/>
      <c r="S179" s="163"/>
      <c r="T179" s="163"/>
      <c r="U179" s="10"/>
      <c r="V179" s="10"/>
      <c r="W179" s="10"/>
      <c r="X179" s="10"/>
      <c r="Y179" s="10"/>
      <c r="Z179" s="10"/>
      <c r="AA179" s="10"/>
      <c r="AB179" s="10"/>
      <c r="AC179" s="10"/>
      <c r="AD179" s="10"/>
      <c r="AE179" s="10"/>
      <c r="AF179" s="10"/>
    </row>
    <row r="180" spans="1:32" ht="13.2" customHeight="1">
      <c r="A180" s="10"/>
      <c r="B180" s="10"/>
      <c r="C180" s="10"/>
      <c r="D180" s="88" t="s">
        <v>228</v>
      </c>
      <c r="E180" s="10"/>
      <c r="F180" s="10"/>
      <c r="G180" s="10"/>
      <c r="H180" s="10"/>
      <c r="I180" s="10"/>
      <c r="J180" s="10"/>
      <c r="K180" s="10"/>
      <c r="L180" s="10"/>
      <c r="M180" s="10"/>
      <c r="N180" s="163"/>
      <c r="O180" s="163"/>
      <c r="P180" s="163"/>
      <c r="Q180" s="163"/>
      <c r="R180" s="163"/>
      <c r="S180" s="163"/>
      <c r="T180" s="163"/>
      <c r="U180" s="10"/>
      <c r="V180" s="10"/>
      <c r="W180" s="10"/>
      <c r="X180" s="10"/>
      <c r="Y180" s="10"/>
      <c r="Z180" s="10"/>
      <c r="AA180" s="10"/>
      <c r="AB180" s="10"/>
      <c r="AC180" s="10"/>
      <c r="AD180" s="10"/>
      <c r="AE180" s="10"/>
      <c r="AF180" s="10"/>
    </row>
    <row r="181" spans="1:32" ht="13.2" customHeight="1">
      <c r="A181" s="10"/>
      <c r="B181" s="10"/>
      <c r="C181" s="10"/>
      <c r="D181" s="10"/>
      <c r="E181" s="10"/>
      <c r="F181" s="10"/>
      <c r="G181" s="10"/>
      <c r="H181" s="10"/>
      <c r="I181" s="10"/>
      <c r="J181" s="10"/>
      <c r="K181" s="10"/>
      <c r="L181" s="10"/>
      <c r="M181" s="10"/>
      <c r="N181" s="163"/>
      <c r="O181" s="163"/>
      <c r="P181" s="163"/>
      <c r="Q181" s="163"/>
      <c r="R181" s="163"/>
      <c r="S181" s="163"/>
      <c r="T181" s="163"/>
      <c r="U181" s="10"/>
      <c r="V181" s="10"/>
      <c r="W181" s="10"/>
      <c r="X181" s="10"/>
      <c r="Y181" s="10"/>
      <c r="Z181" s="10"/>
      <c r="AA181" s="10"/>
      <c r="AB181" s="10"/>
      <c r="AC181" s="10"/>
      <c r="AD181" s="10"/>
      <c r="AE181" s="10"/>
      <c r="AF181" s="10"/>
    </row>
    <row r="182" spans="1:32" ht="13.2" customHeight="1">
      <c r="A182" s="10"/>
      <c r="B182" s="10"/>
      <c r="C182" s="10"/>
      <c r="D182" s="10"/>
      <c r="E182" s="10"/>
      <c r="F182" s="10"/>
      <c r="G182" s="10"/>
      <c r="H182" s="10"/>
      <c r="I182" s="10"/>
      <c r="J182" s="10"/>
      <c r="K182" s="10"/>
      <c r="L182" s="10"/>
      <c r="M182" s="10"/>
      <c r="N182" s="163"/>
      <c r="O182" s="163"/>
      <c r="P182" s="163"/>
      <c r="Q182" s="163"/>
      <c r="R182" s="163"/>
      <c r="S182" s="163"/>
      <c r="T182" s="163"/>
      <c r="U182" s="10"/>
      <c r="V182" s="10"/>
      <c r="W182" s="10"/>
      <c r="X182" s="10"/>
      <c r="Y182" s="10"/>
      <c r="Z182" s="10"/>
      <c r="AA182" s="10"/>
      <c r="AB182" s="10"/>
      <c r="AC182" s="10"/>
      <c r="AD182" s="10"/>
      <c r="AE182" s="10"/>
      <c r="AF182" s="10"/>
    </row>
    <row r="183" spans="1:32" ht="13.2" customHeight="1">
      <c r="A183" s="10"/>
      <c r="B183" s="10"/>
      <c r="C183" s="10"/>
      <c r="D183" s="10"/>
      <c r="E183" s="10"/>
      <c r="F183" s="10"/>
      <c r="G183" s="10"/>
      <c r="H183" s="10"/>
      <c r="I183" s="10"/>
      <c r="J183" s="10"/>
      <c r="K183" s="10"/>
      <c r="L183" s="10"/>
      <c r="M183" s="10"/>
      <c r="N183" s="163"/>
      <c r="O183" s="163"/>
      <c r="P183" s="163"/>
      <c r="Q183" s="163"/>
      <c r="R183" s="163"/>
      <c r="S183" s="163"/>
      <c r="T183" s="163"/>
      <c r="U183" s="10"/>
      <c r="V183" s="10"/>
      <c r="W183" s="10"/>
      <c r="X183" s="10"/>
      <c r="Y183" s="10"/>
      <c r="Z183" s="10"/>
      <c r="AA183" s="10"/>
      <c r="AB183" s="10"/>
      <c r="AC183" s="10"/>
      <c r="AD183" s="10"/>
      <c r="AE183" s="10"/>
      <c r="AF183" s="10"/>
    </row>
    <row r="184" spans="1:32">
      <c r="A184" s="10"/>
      <c r="B184" s="10"/>
      <c r="C184" s="10"/>
      <c r="D184" s="10"/>
      <c r="E184" s="10"/>
      <c r="F184" s="10"/>
      <c r="G184" s="10"/>
      <c r="H184" s="10"/>
      <c r="I184" s="10"/>
      <c r="J184" s="10"/>
      <c r="K184" s="10"/>
      <c r="L184" s="10"/>
      <c r="M184" s="10"/>
      <c r="N184" s="163"/>
      <c r="O184" s="163"/>
      <c r="P184" s="163"/>
      <c r="Q184" s="163"/>
      <c r="R184" s="163"/>
      <c r="S184" s="163"/>
      <c r="T184" s="163"/>
      <c r="U184" s="10"/>
      <c r="V184" s="10"/>
      <c r="W184" s="10"/>
      <c r="X184" s="10"/>
      <c r="Y184" s="10"/>
      <c r="Z184" s="10"/>
      <c r="AA184" s="10"/>
      <c r="AB184" s="10"/>
      <c r="AC184" s="10"/>
      <c r="AD184" s="10"/>
      <c r="AE184" s="10"/>
      <c r="AF184" s="10"/>
    </row>
    <row r="185" spans="1:32">
      <c r="A185" s="10"/>
      <c r="B185" s="10"/>
      <c r="C185" s="10"/>
      <c r="D185" s="10"/>
      <c r="E185" s="10"/>
      <c r="F185" s="10"/>
      <c r="G185" s="10"/>
      <c r="H185" s="10"/>
      <c r="I185" s="10"/>
      <c r="J185" s="10"/>
      <c r="K185" s="10"/>
      <c r="L185" s="10"/>
      <c r="M185" s="10"/>
      <c r="N185" s="163"/>
      <c r="O185" s="163"/>
      <c r="P185" s="163"/>
      <c r="Q185" s="163"/>
      <c r="R185" s="163"/>
      <c r="S185" s="163"/>
      <c r="T185" s="163"/>
      <c r="U185" s="10"/>
      <c r="V185" s="10"/>
      <c r="W185" s="10"/>
      <c r="X185" s="10"/>
      <c r="Y185" s="10"/>
      <c r="Z185" s="10"/>
      <c r="AA185" s="10"/>
      <c r="AB185" s="10"/>
      <c r="AC185" s="10"/>
      <c r="AD185" s="10"/>
      <c r="AE185" s="10"/>
      <c r="AF185" s="10"/>
    </row>
    <row r="186" spans="1:32">
      <c r="A186" s="10"/>
      <c r="B186" s="10"/>
      <c r="C186" s="10"/>
      <c r="D186" s="10"/>
      <c r="E186" s="10"/>
      <c r="F186" s="10"/>
      <c r="G186" s="10"/>
      <c r="H186" s="10"/>
      <c r="I186" s="10"/>
      <c r="J186" s="10"/>
      <c r="K186" s="10"/>
      <c r="L186" s="10"/>
      <c r="M186" s="10"/>
      <c r="N186" s="163"/>
      <c r="O186" s="163"/>
      <c r="P186" s="163"/>
      <c r="Q186" s="163"/>
      <c r="R186" s="163"/>
      <c r="S186" s="163"/>
      <c r="T186" s="163"/>
      <c r="U186" s="10"/>
      <c r="V186" s="10"/>
      <c r="W186" s="10"/>
      <c r="X186" s="10"/>
      <c r="Y186" s="10"/>
      <c r="Z186" s="10"/>
      <c r="AA186" s="10"/>
      <c r="AB186" s="10"/>
      <c r="AC186" s="10"/>
      <c r="AD186" s="10"/>
      <c r="AE186" s="10"/>
      <c r="AF186" s="10"/>
    </row>
    <row r="187" spans="1:32">
      <c r="A187" s="10"/>
      <c r="B187" s="10"/>
      <c r="C187" s="10"/>
      <c r="D187" s="10"/>
      <c r="E187" s="10"/>
      <c r="F187" s="10"/>
      <c r="G187" s="10"/>
      <c r="H187" s="10"/>
      <c r="I187" s="10"/>
      <c r="J187" s="10"/>
      <c r="K187" s="10"/>
      <c r="L187" s="10"/>
      <c r="M187" s="10"/>
      <c r="N187" s="163"/>
      <c r="O187" s="163"/>
      <c r="P187" s="163"/>
      <c r="Q187" s="163"/>
      <c r="R187" s="163"/>
      <c r="S187" s="163"/>
      <c r="T187" s="163"/>
      <c r="U187" s="10"/>
      <c r="V187" s="10"/>
      <c r="W187" s="10"/>
      <c r="X187" s="10"/>
      <c r="Y187" s="10"/>
      <c r="Z187" s="10"/>
      <c r="AA187" s="10"/>
      <c r="AB187" s="10"/>
      <c r="AC187" s="10"/>
      <c r="AD187" s="10"/>
      <c r="AE187" s="10"/>
      <c r="AF187" s="10"/>
    </row>
    <row r="188" spans="1:32">
      <c r="A188" s="10"/>
      <c r="B188" s="10"/>
      <c r="C188" s="10"/>
      <c r="D188" s="10"/>
      <c r="E188" s="10"/>
      <c r="F188" s="10"/>
      <c r="G188" s="10"/>
      <c r="H188" s="10"/>
      <c r="I188" s="10"/>
      <c r="J188" s="10"/>
      <c r="K188" s="10"/>
      <c r="L188" s="10"/>
      <c r="M188" s="10"/>
      <c r="N188" s="163"/>
      <c r="O188" s="163"/>
      <c r="P188" s="163"/>
      <c r="Q188" s="163"/>
      <c r="R188" s="163"/>
      <c r="S188" s="163"/>
      <c r="T188" s="163"/>
      <c r="U188" s="10"/>
      <c r="V188" s="10"/>
      <c r="W188" s="10"/>
      <c r="X188" s="10"/>
      <c r="Y188" s="10"/>
      <c r="Z188" s="10"/>
      <c r="AA188" s="10"/>
      <c r="AB188" s="10"/>
      <c r="AC188" s="10"/>
      <c r="AD188" s="10"/>
      <c r="AE188" s="10"/>
      <c r="AF188" s="10"/>
    </row>
    <row r="189" spans="1:32">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row>
    <row r="190" spans="1:32">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row>
    <row r="191" spans="1:32">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row>
    <row r="192" spans="1:32">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row>
    <row r="193" spans="1:32">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row>
    <row r="194" spans="1:32">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row>
    <row r="195" spans="1:32">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row>
    <row r="196" spans="1:32">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row>
    <row r="197" spans="1:32">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row>
    <row r="198" spans="1:32">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row>
    <row r="199" spans="1:32">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row>
    <row r="200" spans="1:32">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row>
    <row r="201" spans="1:32">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row>
    <row r="202" spans="1:32">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row>
    <row r="203" spans="1:32">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row>
    <row r="204" spans="1:32">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row>
    <row r="205" spans="1:32">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row>
    <row r="206" spans="1:32">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row>
    <row r="207" spans="1:32">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row>
    <row r="208" spans="1:32">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row>
    <row r="209" spans="1:32">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row>
    <row r="210" spans="1:32">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row>
    <row r="211" spans="1:32">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row>
    <row r="212" spans="1:32">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row>
    <row r="213" spans="1:32">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row>
    <row r="214" spans="1:32">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row>
    <row r="215" spans="1:32">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row>
    <row r="216" spans="1:32">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row>
    <row r="217" spans="1:32">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row>
    <row r="218" spans="1:32">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row>
    <row r="219" spans="1:32">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row>
    <row r="220" spans="1:32">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row>
    <row r="221" spans="1:32"/>
    <row r="222" spans="1:32"/>
    <row r="223" spans="1:32"/>
    <row r="224" spans="1:32"/>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sheetProtection algorithmName="SHA-512" hashValue="rP/sAO9U+4Au9GIhn9mOu/bIjzyK+n35nEhGLUNYdqvgYxLEXcERlC4blXLVnzx+//owJmI7yU9ZmP+z2IlurQ==" saltValue="ZIpoXTqDQ8FUbPg7PLl1Xg==" spinCount="100000" sheet="1" objects="1" scenarios="1"/>
  <mergeCells count="5">
    <mergeCell ref="N15:T33"/>
    <mergeCell ref="N74:T118"/>
    <mergeCell ref="J120:T139"/>
    <mergeCell ref="B142:C142"/>
    <mergeCell ref="N142:T188"/>
  </mergeCells>
  <phoneticPr fontId="14"/>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2C075-8C8D-4E0A-9857-87B2787F12FB}">
  <sheetPr>
    <tabColor rgb="FFFFC000"/>
  </sheetPr>
  <dimension ref="A1:BC276"/>
  <sheetViews>
    <sheetView zoomScale="110" zoomScaleNormal="110" workbookViewId="0">
      <selection activeCell="C3" sqref="C3"/>
    </sheetView>
  </sheetViews>
  <sheetFormatPr defaultRowHeight="16.2"/>
  <cols>
    <col min="1" max="1" width="2.44140625" customWidth="1"/>
    <col min="2" max="2" width="3.21875" style="113" customWidth="1"/>
    <col min="3" max="3" width="83" style="114" customWidth="1"/>
    <col min="4" max="4" width="3.77734375" style="115" customWidth="1"/>
    <col min="5" max="5" width="2.88671875" style="115" customWidth="1"/>
    <col min="6" max="6" width="39.33203125" style="116" customWidth="1"/>
    <col min="7" max="7" width="34.44140625" customWidth="1"/>
    <col min="9" max="9" width="9" hidden="1" customWidth="1"/>
    <col min="10" max="10" width="8.88671875" hidden="1" customWidth="1"/>
    <col min="11" max="13" width="9" customWidth="1"/>
    <col min="14" max="14" width="9" style="117" hidden="1" customWidth="1"/>
  </cols>
  <sheetData>
    <row r="1" spans="1:55" ht="34.200000000000003" customHeight="1">
      <c r="A1" s="10"/>
      <c r="B1" s="91"/>
      <c r="C1" s="215" t="s">
        <v>447</v>
      </c>
      <c r="D1" s="93"/>
      <c r="E1" s="93"/>
      <c r="F1" s="94"/>
      <c r="G1" s="10"/>
      <c r="H1" s="10"/>
      <c r="I1" s="95"/>
      <c r="J1" s="95"/>
      <c r="K1" s="95"/>
      <c r="L1" s="10"/>
      <c r="M1" s="10"/>
      <c r="N1" s="96"/>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row>
    <row r="2" spans="1:55" ht="30" customHeight="1">
      <c r="A2" s="10"/>
      <c r="B2" s="171" t="s">
        <v>444</v>
      </c>
      <c r="C2" s="171"/>
      <c r="D2" s="93"/>
      <c r="E2" s="93"/>
      <c r="F2" s="94"/>
      <c r="G2" s="10"/>
      <c r="H2" s="10"/>
      <c r="I2" s="95"/>
      <c r="J2" s="95"/>
      <c r="K2" s="95"/>
      <c r="L2" s="10"/>
      <c r="M2" s="10"/>
      <c r="N2" s="96"/>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row>
    <row r="3" spans="1:55" ht="167.4" customHeight="1">
      <c r="A3" s="10"/>
      <c r="B3" s="97" t="s">
        <v>40</v>
      </c>
      <c r="C3" s="98" t="s">
        <v>41</v>
      </c>
      <c r="D3" s="99" t="s">
        <v>42</v>
      </c>
      <c r="E3" s="100" t="s">
        <v>43</v>
      </c>
      <c r="F3" s="101" t="s">
        <v>440</v>
      </c>
      <c r="G3" s="101" t="s">
        <v>44</v>
      </c>
      <c r="H3" s="102" t="s">
        <v>45</v>
      </c>
      <c r="I3" s="95"/>
      <c r="J3" s="95"/>
      <c r="K3" s="95"/>
      <c r="L3" s="10"/>
      <c r="M3" s="10"/>
      <c r="N3" s="96"/>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row>
    <row r="4" spans="1:55" ht="52.5" customHeight="1">
      <c r="A4" s="10"/>
      <c r="B4" s="172">
        <v>1</v>
      </c>
      <c r="C4" s="173" t="s">
        <v>46</v>
      </c>
      <c r="D4" s="103" t="s">
        <v>47</v>
      </c>
      <c r="E4" s="103"/>
      <c r="F4" s="104" t="s">
        <v>48</v>
      </c>
      <c r="G4" s="105"/>
      <c r="H4" s="106" t="str">
        <f>IF(ISBLANK(G4),"",IF(OR(G4=F4,G4=1),"○","×"))</f>
        <v/>
      </c>
      <c r="I4" s="107" t="str">
        <f>IF(ISBLANK(G4),"",IF(OR($F4=G4,G4=1),"1","0"))</f>
        <v/>
      </c>
      <c r="J4" s="95">
        <f>COUNTIF(I4:I6,"1")</f>
        <v>0</v>
      </c>
      <c r="K4" s="95"/>
      <c r="L4" s="10"/>
      <c r="M4" s="10"/>
      <c r="N4" s="96"/>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row>
    <row r="5" spans="1:55" ht="52.5" customHeight="1">
      <c r="A5" s="10"/>
      <c r="B5" s="172"/>
      <c r="C5" s="174"/>
      <c r="D5" s="103" t="s">
        <v>49</v>
      </c>
      <c r="E5" s="103"/>
      <c r="F5" s="104" t="s">
        <v>50</v>
      </c>
      <c r="G5" s="105"/>
      <c r="H5" s="106" t="str">
        <f t="shared" ref="H5:H71" si="0">IF(ISBLANK(G5),"",IF(OR(G5=F5,G5=1),"○","×"))</f>
        <v/>
      </c>
      <c r="I5" s="107" t="str">
        <f>IF(ISBLANK(G5),"",IF(OR($F5=G5,G5=1),"1","0"))</f>
        <v/>
      </c>
      <c r="J5" s="95"/>
      <c r="K5" s="95"/>
      <c r="L5" s="10"/>
      <c r="M5" s="10"/>
      <c r="N5" s="96">
        <v>1</v>
      </c>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row>
    <row r="6" spans="1:55" ht="52.5" customHeight="1">
      <c r="A6" s="10"/>
      <c r="B6" s="172"/>
      <c r="C6" s="174"/>
      <c r="D6" s="103" t="s">
        <v>51</v>
      </c>
      <c r="E6" s="103"/>
      <c r="F6" s="104" t="s">
        <v>52</v>
      </c>
      <c r="G6" s="105"/>
      <c r="H6" s="106" t="str">
        <f t="shared" si="0"/>
        <v/>
      </c>
      <c r="I6" s="107" t="str">
        <f t="shared" ref="I6:I72" si="1">IF(ISBLANK(G6),"",IF(OR($F6=G6,G6=1),"1","0"))</f>
        <v/>
      </c>
      <c r="J6" s="95"/>
      <c r="K6" s="95"/>
      <c r="L6" s="10"/>
      <c r="M6" s="10"/>
      <c r="N6" s="96"/>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row>
    <row r="7" spans="1:55" ht="52.5" customHeight="1">
      <c r="A7" s="10"/>
      <c r="B7" s="172">
        <v>2</v>
      </c>
      <c r="C7" s="173" t="s">
        <v>53</v>
      </c>
      <c r="D7" s="103" t="s">
        <v>47</v>
      </c>
      <c r="E7" s="103"/>
      <c r="F7" s="104" t="s">
        <v>54</v>
      </c>
      <c r="G7" s="105"/>
      <c r="H7" s="106" t="str">
        <f t="shared" si="0"/>
        <v/>
      </c>
      <c r="I7" s="107" t="str">
        <f t="shared" si="1"/>
        <v/>
      </c>
      <c r="J7" s="95">
        <f>COUNTIF(I7:I9,"1")</f>
        <v>0</v>
      </c>
      <c r="K7" s="95"/>
      <c r="L7" s="10"/>
      <c r="M7" s="10"/>
      <c r="N7" s="96"/>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row>
    <row r="8" spans="1:55" ht="52.5" customHeight="1">
      <c r="A8" s="10"/>
      <c r="B8" s="172"/>
      <c r="C8" s="174"/>
      <c r="D8" s="103" t="s">
        <v>49</v>
      </c>
      <c r="E8" s="103"/>
      <c r="F8" s="104" t="s">
        <v>55</v>
      </c>
      <c r="G8" s="105"/>
      <c r="H8" s="106" t="str">
        <f t="shared" si="0"/>
        <v/>
      </c>
      <c r="I8" s="107" t="str">
        <f t="shared" si="1"/>
        <v/>
      </c>
      <c r="J8" s="95"/>
      <c r="K8" s="95"/>
      <c r="L8" s="10"/>
      <c r="M8" s="10"/>
      <c r="N8" s="96"/>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row>
    <row r="9" spans="1:55" ht="52.5" customHeight="1">
      <c r="A9" s="10"/>
      <c r="B9" s="172"/>
      <c r="C9" s="174"/>
      <c r="D9" s="103" t="s">
        <v>51</v>
      </c>
      <c r="E9" s="103"/>
      <c r="F9" s="104" t="s">
        <v>56</v>
      </c>
      <c r="G9" s="105"/>
      <c r="H9" s="106" t="str">
        <f t="shared" si="0"/>
        <v/>
      </c>
      <c r="I9" s="107" t="str">
        <f t="shared" si="1"/>
        <v/>
      </c>
      <c r="J9" s="95"/>
      <c r="K9" s="95"/>
      <c r="L9" s="10"/>
      <c r="M9" s="10"/>
      <c r="N9" s="96"/>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row>
    <row r="10" spans="1:55" ht="52.5" customHeight="1">
      <c r="A10" s="10"/>
      <c r="B10" s="172">
        <v>3</v>
      </c>
      <c r="C10" s="173" t="s">
        <v>57</v>
      </c>
      <c r="D10" s="103" t="s">
        <v>47</v>
      </c>
      <c r="E10" s="103"/>
      <c r="F10" s="104" t="s">
        <v>58</v>
      </c>
      <c r="G10" s="105"/>
      <c r="H10" s="106" t="str">
        <f t="shared" si="0"/>
        <v/>
      </c>
      <c r="I10" s="107" t="str">
        <f t="shared" si="1"/>
        <v/>
      </c>
      <c r="J10" s="95">
        <f>COUNTIF(I10:I12,"1")</f>
        <v>0</v>
      </c>
      <c r="K10" s="95"/>
      <c r="L10" s="10"/>
      <c r="M10" s="10"/>
      <c r="N10" s="96"/>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row>
    <row r="11" spans="1:55" ht="52.5" customHeight="1">
      <c r="A11" s="10"/>
      <c r="B11" s="172"/>
      <c r="C11" s="173"/>
      <c r="D11" s="103" t="s">
        <v>49</v>
      </c>
      <c r="E11" s="103"/>
      <c r="F11" s="104" t="s">
        <v>59</v>
      </c>
      <c r="G11" s="105"/>
      <c r="H11" s="106" t="str">
        <f t="shared" si="0"/>
        <v/>
      </c>
      <c r="I11" s="107" t="str">
        <f t="shared" si="1"/>
        <v/>
      </c>
      <c r="J11" s="95"/>
      <c r="K11" s="95"/>
      <c r="L11" s="10"/>
      <c r="M11" s="10"/>
      <c r="N11" s="96"/>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row>
    <row r="12" spans="1:55" ht="52.5" customHeight="1">
      <c r="A12" s="10"/>
      <c r="B12" s="172"/>
      <c r="C12" s="173"/>
      <c r="D12" s="103" t="s">
        <v>51</v>
      </c>
      <c r="E12" s="103"/>
      <c r="F12" s="104" t="s">
        <v>60</v>
      </c>
      <c r="G12" s="105"/>
      <c r="H12" s="106" t="str">
        <f t="shared" si="0"/>
        <v/>
      </c>
      <c r="I12" s="107" t="str">
        <f t="shared" si="1"/>
        <v/>
      </c>
      <c r="J12" s="95"/>
      <c r="K12" s="95"/>
      <c r="L12" s="10"/>
      <c r="M12" s="10"/>
      <c r="N12" s="96"/>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row>
    <row r="13" spans="1:55" ht="52.5" customHeight="1">
      <c r="A13" s="10"/>
      <c r="B13" s="172">
        <v>4</v>
      </c>
      <c r="C13" s="173" t="s">
        <v>61</v>
      </c>
      <c r="D13" s="103" t="s">
        <v>47</v>
      </c>
      <c r="E13" s="103"/>
      <c r="F13" s="104" t="s">
        <v>62</v>
      </c>
      <c r="G13" s="105"/>
      <c r="H13" s="106" t="str">
        <f t="shared" si="0"/>
        <v/>
      </c>
      <c r="I13" s="107" t="str">
        <f t="shared" si="1"/>
        <v/>
      </c>
      <c r="J13" s="95">
        <f>COUNTIF(I13:I15,"1")</f>
        <v>0</v>
      </c>
      <c r="K13" s="95"/>
      <c r="L13" s="10"/>
      <c r="M13" s="10"/>
      <c r="N13" s="96"/>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row>
    <row r="14" spans="1:55" ht="52.5" customHeight="1">
      <c r="A14" s="10"/>
      <c r="B14" s="172"/>
      <c r="C14" s="173"/>
      <c r="D14" s="103" t="s">
        <v>49</v>
      </c>
      <c r="E14" s="103"/>
      <c r="F14" s="104" t="s">
        <v>63</v>
      </c>
      <c r="G14" s="105"/>
      <c r="H14" s="106" t="str">
        <f t="shared" si="0"/>
        <v/>
      </c>
      <c r="I14" s="107" t="str">
        <f t="shared" si="1"/>
        <v/>
      </c>
      <c r="J14" s="95"/>
      <c r="K14" s="95"/>
      <c r="L14" s="10"/>
      <c r="M14" s="10"/>
      <c r="N14" s="96"/>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row>
    <row r="15" spans="1:55" ht="52.5" customHeight="1">
      <c r="A15" s="10"/>
      <c r="B15" s="172"/>
      <c r="C15" s="173"/>
      <c r="D15" s="103" t="s">
        <v>51</v>
      </c>
      <c r="E15" s="103"/>
      <c r="F15" s="104" t="s">
        <v>64</v>
      </c>
      <c r="G15" s="105"/>
      <c r="H15" s="106" t="str">
        <f t="shared" si="0"/>
        <v/>
      </c>
      <c r="I15" s="107" t="str">
        <f t="shared" si="1"/>
        <v/>
      </c>
      <c r="J15" s="95"/>
      <c r="K15" s="95"/>
      <c r="L15" s="10"/>
      <c r="M15" s="10"/>
      <c r="N15" s="96"/>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row>
    <row r="16" spans="1:55" ht="52.5" customHeight="1">
      <c r="A16" s="10"/>
      <c r="B16" s="172">
        <v>5</v>
      </c>
      <c r="C16" s="173" t="s">
        <v>65</v>
      </c>
      <c r="D16" s="103" t="s">
        <v>47</v>
      </c>
      <c r="E16" s="103"/>
      <c r="F16" s="104" t="s">
        <v>66</v>
      </c>
      <c r="G16" s="105"/>
      <c r="H16" s="106" t="str">
        <f t="shared" si="0"/>
        <v/>
      </c>
      <c r="I16" s="107" t="str">
        <f t="shared" si="1"/>
        <v/>
      </c>
      <c r="J16" s="95">
        <f>COUNTIF(I16:I18,"1")</f>
        <v>0</v>
      </c>
      <c r="K16" s="95"/>
      <c r="L16" s="10"/>
      <c r="M16" s="10"/>
      <c r="N16" s="96"/>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55" ht="52.5" customHeight="1">
      <c r="A17" s="10"/>
      <c r="B17" s="172"/>
      <c r="C17" s="173"/>
      <c r="D17" s="103" t="s">
        <v>49</v>
      </c>
      <c r="E17" s="103"/>
      <c r="F17" s="104" t="s">
        <v>67</v>
      </c>
      <c r="G17" s="105"/>
      <c r="H17" s="106" t="str">
        <f t="shared" si="0"/>
        <v/>
      </c>
      <c r="I17" s="107" t="str">
        <f t="shared" si="1"/>
        <v/>
      </c>
      <c r="J17" s="95"/>
      <c r="K17" s="95"/>
      <c r="L17" s="10"/>
      <c r="M17" s="10"/>
      <c r="N17" s="96"/>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55" ht="52.5" customHeight="1">
      <c r="A18" s="10"/>
      <c r="B18" s="172"/>
      <c r="C18" s="173"/>
      <c r="D18" s="103" t="s">
        <v>51</v>
      </c>
      <c r="E18" s="103"/>
      <c r="F18" s="104" t="s">
        <v>68</v>
      </c>
      <c r="G18" s="105"/>
      <c r="H18" s="106" t="str">
        <f t="shared" si="0"/>
        <v/>
      </c>
      <c r="I18" s="107" t="str">
        <f t="shared" si="1"/>
        <v/>
      </c>
      <c r="J18" s="95"/>
      <c r="K18" s="95"/>
      <c r="L18" s="10"/>
      <c r="M18" s="10"/>
      <c r="N18" s="96"/>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55" ht="63.75" customHeight="1">
      <c r="A19" s="10"/>
      <c r="B19" s="172">
        <v>6</v>
      </c>
      <c r="C19" s="173" t="s">
        <v>69</v>
      </c>
      <c r="D19" s="103" t="s">
        <v>47</v>
      </c>
      <c r="E19" s="103"/>
      <c r="F19" s="104" t="s">
        <v>70</v>
      </c>
      <c r="G19" s="105"/>
      <c r="H19" s="106" t="str">
        <f t="shared" si="0"/>
        <v/>
      </c>
      <c r="I19" s="107" t="str">
        <f t="shared" si="1"/>
        <v/>
      </c>
      <c r="J19" s="95">
        <f>COUNTIF(I19:I21,"1")</f>
        <v>0</v>
      </c>
      <c r="K19" s="95"/>
      <c r="L19" s="10"/>
      <c r="M19" s="10"/>
      <c r="N19" s="96"/>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55" ht="63.75" customHeight="1">
      <c r="A20" s="10"/>
      <c r="B20" s="172"/>
      <c r="C20" s="173"/>
      <c r="D20" s="103" t="s">
        <v>49</v>
      </c>
      <c r="E20" s="103"/>
      <c r="F20" s="104" t="s">
        <v>71</v>
      </c>
      <c r="G20" s="105"/>
      <c r="H20" s="106" t="str">
        <f t="shared" si="0"/>
        <v/>
      </c>
      <c r="I20" s="107" t="str">
        <f t="shared" si="1"/>
        <v/>
      </c>
      <c r="J20" s="95"/>
      <c r="K20" s="95"/>
      <c r="L20" s="10"/>
      <c r="M20" s="10"/>
      <c r="N20" s="96"/>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55" ht="63.75" customHeight="1">
      <c r="A21" s="10"/>
      <c r="B21" s="172"/>
      <c r="C21" s="173"/>
      <c r="D21" s="103" t="s">
        <v>51</v>
      </c>
      <c r="E21" s="103"/>
      <c r="F21" s="104" t="s">
        <v>72</v>
      </c>
      <c r="G21" s="105"/>
      <c r="H21" s="106" t="str">
        <f t="shared" si="0"/>
        <v/>
      </c>
      <c r="I21" s="107" t="str">
        <f t="shared" si="1"/>
        <v/>
      </c>
      <c r="J21" s="95"/>
      <c r="K21" s="95"/>
      <c r="L21" s="10"/>
      <c r="M21" s="10"/>
      <c r="N21" s="96"/>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55" ht="52.5" customHeight="1">
      <c r="A22" s="10"/>
      <c r="B22" s="172">
        <v>7</v>
      </c>
      <c r="C22" s="173" t="s">
        <v>73</v>
      </c>
      <c r="D22" s="103" t="s">
        <v>47</v>
      </c>
      <c r="E22" s="103"/>
      <c r="F22" s="104" t="s">
        <v>74</v>
      </c>
      <c r="G22" s="105"/>
      <c r="H22" s="106" t="str">
        <f t="shared" si="0"/>
        <v/>
      </c>
      <c r="I22" s="107" t="str">
        <f t="shared" si="1"/>
        <v/>
      </c>
      <c r="J22" s="95">
        <f>COUNTIF(I22:I24,"1")</f>
        <v>0</v>
      </c>
      <c r="K22" s="95"/>
      <c r="L22" s="10"/>
      <c r="M22" s="10"/>
      <c r="N22" s="96"/>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1:55" ht="52.5" customHeight="1">
      <c r="A23" s="10"/>
      <c r="B23" s="172"/>
      <c r="C23" s="173"/>
      <c r="D23" s="103" t="s">
        <v>49</v>
      </c>
      <c r="E23" s="103"/>
      <c r="F23" s="104" t="s">
        <v>56</v>
      </c>
      <c r="G23" s="105"/>
      <c r="H23" s="106" t="str">
        <f t="shared" si="0"/>
        <v/>
      </c>
      <c r="I23" s="107" t="str">
        <f t="shared" si="1"/>
        <v/>
      </c>
      <c r="J23" s="95"/>
      <c r="K23" s="95"/>
      <c r="L23" s="10"/>
      <c r="M23" s="10"/>
      <c r="N23" s="96"/>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1:55" ht="52.5" customHeight="1">
      <c r="A24" s="10"/>
      <c r="B24" s="172"/>
      <c r="C24" s="173"/>
      <c r="D24" s="103" t="s">
        <v>51</v>
      </c>
      <c r="E24" s="103"/>
      <c r="F24" s="104" t="s">
        <v>75</v>
      </c>
      <c r="G24" s="105"/>
      <c r="H24" s="106" t="str">
        <f t="shared" si="0"/>
        <v/>
      </c>
      <c r="I24" s="107" t="str">
        <f t="shared" si="1"/>
        <v/>
      </c>
      <c r="J24" s="95"/>
      <c r="K24" s="95"/>
      <c r="L24" s="10"/>
      <c r="M24" s="10"/>
      <c r="N24" s="96"/>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1:55" ht="63.75" customHeight="1">
      <c r="A25" s="10"/>
      <c r="B25" s="172">
        <v>8</v>
      </c>
      <c r="C25" s="173" t="s">
        <v>76</v>
      </c>
      <c r="D25" s="103" t="s">
        <v>47</v>
      </c>
      <c r="E25" s="103"/>
      <c r="F25" s="104" t="s">
        <v>77</v>
      </c>
      <c r="G25" s="105"/>
      <c r="H25" s="106" t="str">
        <f t="shared" si="0"/>
        <v/>
      </c>
      <c r="I25" s="107" t="str">
        <f t="shared" si="1"/>
        <v/>
      </c>
      <c r="J25" s="95">
        <f>COUNTIF(I25:I27,"1")</f>
        <v>0</v>
      </c>
      <c r="K25" s="95"/>
      <c r="L25" s="10"/>
      <c r="M25" s="10"/>
      <c r="N25" s="96"/>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1:55" ht="63.75" customHeight="1">
      <c r="A26" s="10"/>
      <c r="B26" s="172"/>
      <c r="C26" s="173"/>
      <c r="D26" s="103" t="s">
        <v>49</v>
      </c>
      <c r="E26" s="103"/>
      <c r="F26" s="104" t="s">
        <v>78</v>
      </c>
      <c r="G26" s="105"/>
      <c r="H26" s="106" t="str">
        <f t="shared" si="0"/>
        <v/>
      </c>
      <c r="I26" s="107" t="str">
        <f t="shared" si="1"/>
        <v/>
      </c>
      <c r="J26" s="95"/>
      <c r="K26" s="95"/>
      <c r="L26" s="10"/>
      <c r="M26" s="10"/>
      <c r="N26" s="96"/>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1:55" ht="63.75" customHeight="1">
      <c r="A27" s="10"/>
      <c r="B27" s="172"/>
      <c r="C27" s="173"/>
      <c r="D27" s="103" t="s">
        <v>51</v>
      </c>
      <c r="E27" s="103"/>
      <c r="F27" s="104" t="s">
        <v>79</v>
      </c>
      <c r="G27" s="105"/>
      <c r="H27" s="106" t="str">
        <f t="shared" si="0"/>
        <v/>
      </c>
      <c r="I27" s="107" t="str">
        <f t="shared" si="1"/>
        <v/>
      </c>
      <c r="J27" s="95"/>
      <c r="K27" s="95"/>
      <c r="L27" s="10"/>
      <c r="M27" s="10"/>
      <c r="N27" s="96"/>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1:55" ht="52.5" customHeight="1">
      <c r="A28" s="10"/>
      <c r="B28" s="172">
        <v>9</v>
      </c>
      <c r="C28" s="173" t="s">
        <v>229</v>
      </c>
      <c r="D28" s="103" t="s">
        <v>47</v>
      </c>
      <c r="E28" s="103"/>
      <c r="F28" s="104" t="s">
        <v>56</v>
      </c>
      <c r="G28" s="105"/>
      <c r="H28" s="106" t="str">
        <f t="shared" si="0"/>
        <v/>
      </c>
      <c r="I28" s="107" t="str">
        <f t="shared" si="1"/>
        <v/>
      </c>
      <c r="J28" s="95">
        <f>COUNTIF(I28:I30,"1")</f>
        <v>0</v>
      </c>
      <c r="K28" s="95"/>
      <c r="L28" s="10"/>
      <c r="M28" s="10"/>
      <c r="N28" s="96"/>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1:55" ht="52.5" customHeight="1">
      <c r="A29" s="10"/>
      <c r="B29" s="172"/>
      <c r="C29" s="173"/>
      <c r="D29" s="103" t="s">
        <v>49</v>
      </c>
      <c r="E29" s="103"/>
      <c r="F29" s="104" t="s">
        <v>74</v>
      </c>
      <c r="G29" s="105"/>
      <c r="H29" s="106" t="str">
        <f t="shared" si="0"/>
        <v/>
      </c>
      <c r="I29" s="107" t="str">
        <f t="shared" si="1"/>
        <v/>
      </c>
      <c r="J29" s="95"/>
      <c r="K29" s="95"/>
      <c r="L29" s="10"/>
      <c r="M29" s="10"/>
      <c r="N29" s="96"/>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1:55" ht="52.5" customHeight="1">
      <c r="A30" s="10"/>
      <c r="B30" s="172"/>
      <c r="C30" s="173"/>
      <c r="D30" s="103" t="s">
        <v>51</v>
      </c>
      <c r="E30" s="103"/>
      <c r="F30" s="104" t="s">
        <v>80</v>
      </c>
      <c r="G30" s="105"/>
      <c r="H30" s="106" t="str">
        <f t="shared" si="0"/>
        <v/>
      </c>
      <c r="I30" s="107" t="str">
        <f t="shared" si="1"/>
        <v/>
      </c>
      <c r="J30" s="95"/>
      <c r="K30" s="95"/>
      <c r="L30" s="10"/>
      <c r="M30" s="10"/>
      <c r="N30" s="96"/>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1:55" ht="85.2" customHeight="1">
      <c r="A31" s="10"/>
      <c r="B31" s="168">
        <v>10</v>
      </c>
      <c r="C31" s="165" t="s">
        <v>441</v>
      </c>
      <c r="D31" s="103" t="s">
        <v>47</v>
      </c>
      <c r="E31" s="103"/>
      <c r="F31" s="104" t="s">
        <v>230</v>
      </c>
      <c r="G31" s="105"/>
      <c r="H31" s="106" t="str">
        <f t="shared" ref="H31:H33" si="2">IF(ISBLANK(G31),"",IF(OR(G31=F31,G31=1),"○","×"))</f>
        <v/>
      </c>
      <c r="I31" s="107" t="str">
        <f t="shared" ref="I31:I33" si="3">IF(ISBLANK(G31),"",IF(OR($F31=G31,G31=1),"1","0"))</f>
        <v/>
      </c>
      <c r="J31" s="95">
        <f>COUNTIF(I31:I33,"1")</f>
        <v>0</v>
      </c>
      <c r="K31" s="95"/>
      <c r="L31" s="10"/>
      <c r="M31" s="10"/>
      <c r="N31" s="96"/>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1:55" ht="85.2" customHeight="1">
      <c r="A32" s="10"/>
      <c r="B32" s="169"/>
      <c r="C32" s="166"/>
      <c r="D32" s="103" t="s">
        <v>49</v>
      </c>
      <c r="E32" s="103"/>
      <c r="F32" s="104" t="s">
        <v>231</v>
      </c>
      <c r="G32" s="105"/>
      <c r="H32" s="106" t="str">
        <f t="shared" si="2"/>
        <v/>
      </c>
      <c r="I32" s="107" t="str">
        <f t="shared" si="3"/>
        <v/>
      </c>
      <c r="J32" s="95"/>
      <c r="K32" s="95"/>
      <c r="L32" s="10"/>
      <c r="M32" s="10"/>
      <c r="N32" s="96"/>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1:55" ht="85.2" customHeight="1">
      <c r="A33" s="10"/>
      <c r="B33" s="170"/>
      <c r="C33" s="167"/>
      <c r="D33" s="103" t="s">
        <v>51</v>
      </c>
      <c r="E33" s="103"/>
      <c r="F33" s="104" t="s">
        <v>232</v>
      </c>
      <c r="G33" s="105"/>
      <c r="H33" s="106" t="str">
        <f t="shared" si="2"/>
        <v/>
      </c>
      <c r="I33" s="107" t="str">
        <f t="shared" si="3"/>
        <v/>
      </c>
      <c r="J33" s="95"/>
      <c r="K33" s="95"/>
      <c r="L33" s="10"/>
      <c r="M33" s="10"/>
      <c r="N33" s="96"/>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1:55" ht="52.5" customHeight="1">
      <c r="A34" s="10"/>
      <c r="B34" s="168">
        <v>11</v>
      </c>
      <c r="C34" s="173" t="s">
        <v>81</v>
      </c>
      <c r="D34" s="103" t="s">
        <v>47</v>
      </c>
      <c r="E34" s="103"/>
      <c r="F34" s="104" t="s">
        <v>82</v>
      </c>
      <c r="G34" s="105"/>
      <c r="H34" s="106" t="str">
        <f t="shared" si="0"/>
        <v/>
      </c>
      <c r="I34" s="107" t="str">
        <f t="shared" si="1"/>
        <v/>
      </c>
      <c r="J34" s="95">
        <f>COUNTIF(I34:I36,"1")</f>
        <v>0</v>
      </c>
      <c r="K34" s="95"/>
      <c r="L34" s="10"/>
      <c r="M34" s="10"/>
      <c r="N34" s="96"/>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1:55" ht="52.5" customHeight="1">
      <c r="A35" s="10"/>
      <c r="B35" s="169"/>
      <c r="C35" s="173"/>
      <c r="D35" s="103" t="s">
        <v>49</v>
      </c>
      <c r="E35" s="103"/>
      <c r="F35" s="104" t="s">
        <v>83</v>
      </c>
      <c r="G35" s="105"/>
      <c r="H35" s="106" t="str">
        <f t="shared" si="0"/>
        <v/>
      </c>
      <c r="I35" s="107" t="str">
        <f t="shared" si="1"/>
        <v/>
      </c>
      <c r="J35" s="95"/>
      <c r="K35" s="95"/>
      <c r="L35" s="10"/>
      <c r="M35" s="10"/>
      <c r="N35" s="96"/>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1:55" ht="52.5" customHeight="1">
      <c r="A36" s="10"/>
      <c r="B36" s="170"/>
      <c r="C36" s="173"/>
      <c r="D36" s="103" t="s">
        <v>51</v>
      </c>
      <c r="E36" s="103"/>
      <c r="F36" s="104" t="s">
        <v>84</v>
      </c>
      <c r="G36" s="105"/>
      <c r="H36" s="106" t="str">
        <f t="shared" si="0"/>
        <v/>
      </c>
      <c r="I36" s="107" t="str">
        <f t="shared" si="1"/>
        <v/>
      </c>
      <c r="J36" s="95"/>
      <c r="K36" s="95"/>
      <c r="L36" s="10"/>
      <c r="M36" s="10"/>
      <c r="N36" s="96"/>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1:55" ht="63.75" customHeight="1">
      <c r="A37" s="10"/>
      <c r="B37" s="168">
        <v>12</v>
      </c>
      <c r="C37" s="173" t="s">
        <v>85</v>
      </c>
      <c r="D37" s="103" t="s">
        <v>47</v>
      </c>
      <c r="E37" s="103"/>
      <c r="F37" s="104" t="s">
        <v>56</v>
      </c>
      <c r="G37" s="105"/>
      <c r="H37" s="106" t="str">
        <f t="shared" si="0"/>
        <v/>
      </c>
      <c r="I37" s="107" t="str">
        <f t="shared" si="1"/>
        <v/>
      </c>
      <c r="J37" s="95">
        <f>COUNTIF(I37:I39,"1")</f>
        <v>0</v>
      </c>
      <c r="K37" s="95"/>
      <c r="L37" s="10"/>
      <c r="M37" s="10"/>
      <c r="N37" s="96"/>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1:55" ht="63.75" customHeight="1">
      <c r="A38" s="10"/>
      <c r="B38" s="169"/>
      <c r="C38" s="173"/>
      <c r="D38" s="103" t="s">
        <v>49</v>
      </c>
      <c r="E38" s="103"/>
      <c r="F38" s="104" t="s">
        <v>86</v>
      </c>
      <c r="G38" s="105"/>
      <c r="H38" s="106" t="str">
        <f t="shared" si="0"/>
        <v/>
      </c>
      <c r="I38" s="107" t="str">
        <f t="shared" si="1"/>
        <v/>
      </c>
      <c r="J38" s="95"/>
      <c r="K38" s="95"/>
      <c r="L38" s="10"/>
      <c r="M38" s="10"/>
      <c r="N38" s="96"/>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1:55" ht="63.75" customHeight="1">
      <c r="A39" s="10"/>
      <c r="B39" s="170"/>
      <c r="C39" s="173"/>
      <c r="D39" s="103" t="s">
        <v>51</v>
      </c>
      <c r="E39" s="103"/>
      <c r="F39" s="104" t="s">
        <v>87</v>
      </c>
      <c r="G39" s="105"/>
      <c r="H39" s="106" t="str">
        <f t="shared" si="0"/>
        <v/>
      </c>
      <c r="I39" s="107" t="str">
        <f t="shared" si="1"/>
        <v/>
      </c>
      <c r="J39" s="95"/>
      <c r="K39" s="95"/>
      <c r="L39" s="10"/>
      <c r="M39" s="10"/>
      <c r="N39" s="96"/>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1:55" ht="52.5" customHeight="1">
      <c r="A40" s="10"/>
      <c r="B40" s="168">
        <v>13</v>
      </c>
      <c r="C40" s="173" t="s">
        <v>88</v>
      </c>
      <c r="D40" s="103" t="s">
        <v>47</v>
      </c>
      <c r="E40" s="103"/>
      <c r="F40" s="104" t="s">
        <v>89</v>
      </c>
      <c r="G40" s="105"/>
      <c r="H40" s="106" t="str">
        <f t="shared" si="0"/>
        <v/>
      </c>
      <c r="I40" s="107" t="str">
        <f t="shared" si="1"/>
        <v/>
      </c>
      <c r="J40" s="95">
        <f>COUNTIF(I40:I42,"1")</f>
        <v>0</v>
      </c>
      <c r="K40" s="95"/>
      <c r="L40" s="10"/>
      <c r="M40" s="10"/>
      <c r="N40" s="96"/>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1:55" ht="52.5" customHeight="1">
      <c r="A41" s="10"/>
      <c r="B41" s="169"/>
      <c r="C41" s="173"/>
      <c r="D41" s="103" t="s">
        <v>49</v>
      </c>
      <c r="E41" s="103"/>
      <c r="F41" s="104" t="s">
        <v>90</v>
      </c>
      <c r="G41" s="105"/>
      <c r="H41" s="106" t="str">
        <f t="shared" si="0"/>
        <v/>
      </c>
      <c r="I41" s="107" t="str">
        <f t="shared" si="1"/>
        <v/>
      </c>
      <c r="J41" s="95"/>
      <c r="K41" s="95"/>
      <c r="L41" s="10"/>
      <c r="M41" s="10"/>
      <c r="N41" s="96"/>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1:55" ht="52.5" customHeight="1">
      <c r="A42" s="10"/>
      <c r="B42" s="170"/>
      <c r="C42" s="173"/>
      <c r="D42" s="103" t="s">
        <v>51</v>
      </c>
      <c r="E42" s="103"/>
      <c r="F42" s="104" t="s">
        <v>91</v>
      </c>
      <c r="G42" s="105"/>
      <c r="H42" s="106" t="str">
        <f t="shared" si="0"/>
        <v/>
      </c>
      <c r="I42" s="107" t="str">
        <f t="shared" si="1"/>
        <v/>
      </c>
      <c r="J42" s="95"/>
      <c r="K42" s="95"/>
      <c r="L42" s="10"/>
      <c r="M42" s="10"/>
      <c r="N42" s="96"/>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1:55" ht="52.5" customHeight="1">
      <c r="A43" s="10"/>
      <c r="B43" s="168">
        <v>14</v>
      </c>
      <c r="C43" s="173" t="s">
        <v>92</v>
      </c>
      <c r="D43" s="103" t="s">
        <v>47</v>
      </c>
      <c r="E43" s="103"/>
      <c r="F43" s="104" t="s">
        <v>93</v>
      </c>
      <c r="G43" s="105"/>
      <c r="H43" s="106" t="str">
        <f t="shared" si="0"/>
        <v/>
      </c>
      <c r="I43" s="107" t="str">
        <f t="shared" si="1"/>
        <v/>
      </c>
      <c r="J43" s="95">
        <f>COUNTIF(I43:I45,"1")</f>
        <v>0</v>
      </c>
      <c r="K43" s="95"/>
      <c r="L43" s="10"/>
      <c r="M43" s="10"/>
      <c r="N43" s="96"/>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1:55" ht="52.5" customHeight="1">
      <c r="A44" s="10"/>
      <c r="B44" s="169"/>
      <c r="C44" s="173"/>
      <c r="D44" s="103" t="s">
        <v>49</v>
      </c>
      <c r="E44" s="103"/>
      <c r="F44" s="104" t="s">
        <v>94</v>
      </c>
      <c r="G44" s="105"/>
      <c r="H44" s="106" t="str">
        <f t="shared" si="0"/>
        <v/>
      </c>
      <c r="I44" s="107" t="str">
        <f t="shared" si="1"/>
        <v/>
      </c>
      <c r="J44" s="95"/>
      <c r="K44" s="95"/>
      <c r="L44" s="10"/>
      <c r="M44" s="10"/>
      <c r="N44" s="96"/>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1:55" ht="52.5" customHeight="1">
      <c r="A45" s="10"/>
      <c r="B45" s="170"/>
      <c r="C45" s="173"/>
      <c r="D45" s="103" t="s">
        <v>51</v>
      </c>
      <c r="E45" s="103"/>
      <c r="F45" s="104" t="s">
        <v>95</v>
      </c>
      <c r="G45" s="105"/>
      <c r="H45" s="106" t="str">
        <f t="shared" si="0"/>
        <v/>
      </c>
      <c r="I45" s="107" t="str">
        <f t="shared" si="1"/>
        <v/>
      </c>
      <c r="J45" s="95"/>
      <c r="K45" s="95"/>
      <c r="L45" s="10"/>
      <c r="M45" s="10"/>
      <c r="N45" s="96"/>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1:55" ht="63.75" customHeight="1">
      <c r="A46" s="10"/>
      <c r="B46" s="168">
        <v>15</v>
      </c>
      <c r="C46" s="173" t="s">
        <v>96</v>
      </c>
      <c r="D46" s="103" t="s">
        <v>47</v>
      </c>
      <c r="E46" s="103"/>
      <c r="F46" s="104" t="s">
        <v>97</v>
      </c>
      <c r="G46" s="105"/>
      <c r="H46" s="106" t="str">
        <f t="shared" si="0"/>
        <v/>
      </c>
      <c r="I46" s="107" t="str">
        <f t="shared" si="1"/>
        <v/>
      </c>
      <c r="J46" s="95">
        <f>COUNTIF(I46:I48,"1")</f>
        <v>0</v>
      </c>
      <c r="K46" s="95"/>
      <c r="L46" s="10"/>
      <c r="M46" s="10"/>
      <c r="N46" s="96"/>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1:55" ht="63.75" customHeight="1">
      <c r="A47" s="10"/>
      <c r="B47" s="169"/>
      <c r="C47" s="173"/>
      <c r="D47" s="103" t="s">
        <v>49</v>
      </c>
      <c r="E47" s="103"/>
      <c r="F47" s="104" t="s">
        <v>98</v>
      </c>
      <c r="G47" s="105"/>
      <c r="H47" s="106" t="str">
        <f t="shared" si="0"/>
        <v/>
      </c>
      <c r="I47" s="107" t="str">
        <f t="shared" si="1"/>
        <v/>
      </c>
      <c r="J47" s="95"/>
      <c r="K47" s="95"/>
      <c r="L47" s="10"/>
      <c r="M47" s="10"/>
      <c r="N47" s="96"/>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1:55" ht="63.75" customHeight="1">
      <c r="A48" s="10"/>
      <c r="B48" s="170"/>
      <c r="C48" s="173"/>
      <c r="D48" s="103" t="s">
        <v>51</v>
      </c>
      <c r="E48" s="103"/>
      <c r="F48" s="104" t="s">
        <v>99</v>
      </c>
      <c r="G48" s="105"/>
      <c r="H48" s="106" t="str">
        <f t="shared" si="0"/>
        <v/>
      </c>
      <c r="I48" s="107" t="str">
        <f t="shared" si="1"/>
        <v/>
      </c>
      <c r="J48" s="95"/>
      <c r="K48" s="95"/>
      <c r="L48" s="10"/>
      <c r="M48" s="10"/>
      <c r="N48" s="96"/>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1:55" ht="63.75" customHeight="1">
      <c r="A49" s="10"/>
      <c r="B49" s="168">
        <v>16</v>
      </c>
      <c r="C49" s="173" t="s">
        <v>100</v>
      </c>
      <c r="D49" s="103" t="s">
        <v>47</v>
      </c>
      <c r="E49" s="103"/>
      <c r="F49" s="104" t="s">
        <v>101</v>
      </c>
      <c r="G49" s="105"/>
      <c r="H49" s="106" t="str">
        <f t="shared" si="0"/>
        <v/>
      </c>
      <c r="I49" s="107" t="str">
        <f t="shared" si="1"/>
        <v/>
      </c>
      <c r="J49" s="95">
        <f>COUNTIF(I49:I51,"1")</f>
        <v>0</v>
      </c>
      <c r="K49" s="95"/>
      <c r="L49" s="10"/>
      <c r="M49" s="10"/>
      <c r="N49" s="96"/>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1:55" ht="63.75" customHeight="1">
      <c r="A50" s="10"/>
      <c r="B50" s="169"/>
      <c r="C50" s="173"/>
      <c r="D50" s="103" t="s">
        <v>49</v>
      </c>
      <c r="E50" s="103"/>
      <c r="F50" s="104" t="s">
        <v>87</v>
      </c>
      <c r="G50" s="105"/>
      <c r="H50" s="106" t="str">
        <f t="shared" si="0"/>
        <v/>
      </c>
      <c r="I50" s="107" t="str">
        <f t="shared" si="1"/>
        <v/>
      </c>
      <c r="J50" s="95"/>
      <c r="K50" s="95"/>
      <c r="L50" s="10"/>
      <c r="M50" s="10"/>
      <c r="N50" s="96"/>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1:55" ht="63.75" customHeight="1">
      <c r="A51" s="10"/>
      <c r="B51" s="170"/>
      <c r="C51" s="173"/>
      <c r="D51" s="103" t="s">
        <v>51</v>
      </c>
      <c r="E51" s="103"/>
      <c r="F51" s="104" t="s">
        <v>102</v>
      </c>
      <c r="G51" s="105"/>
      <c r="H51" s="106" t="str">
        <f t="shared" si="0"/>
        <v/>
      </c>
      <c r="I51" s="107" t="str">
        <f t="shared" si="1"/>
        <v/>
      </c>
      <c r="J51" s="95"/>
      <c r="K51" s="95"/>
      <c r="L51" s="10"/>
      <c r="M51" s="10"/>
      <c r="N51" s="96"/>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1:55" ht="52.5" customHeight="1">
      <c r="A52" s="10"/>
      <c r="B52" s="168">
        <v>17</v>
      </c>
      <c r="C52" s="173" t="s">
        <v>103</v>
      </c>
      <c r="D52" s="103" t="s">
        <v>47</v>
      </c>
      <c r="E52" s="103"/>
      <c r="F52" s="104" t="s">
        <v>104</v>
      </c>
      <c r="G52" s="105"/>
      <c r="H52" s="106" t="str">
        <f t="shared" si="0"/>
        <v/>
      </c>
      <c r="I52" s="107" t="str">
        <f t="shared" si="1"/>
        <v/>
      </c>
      <c r="J52" s="95">
        <f>COUNTIF(I52:I54,"1")</f>
        <v>0</v>
      </c>
      <c r="K52" s="95"/>
      <c r="L52" s="10"/>
      <c r="M52" s="10"/>
      <c r="N52" s="96"/>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1:55" ht="52.5" customHeight="1">
      <c r="A53" s="10"/>
      <c r="B53" s="169"/>
      <c r="C53" s="173"/>
      <c r="D53" s="103" t="s">
        <v>49</v>
      </c>
      <c r="E53" s="103"/>
      <c r="F53" s="104" t="s">
        <v>105</v>
      </c>
      <c r="G53" s="105"/>
      <c r="H53" s="106" t="str">
        <f t="shared" si="0"/>
        <v/>
      </c>
      <c r="I53" s="107" t="str">
        <f t="shared" si="1"/>
        <v/>
      </c>
      <c r="J53" s="95"/>
      <c r="K53" s="95"/>
      <c r="L53" s="10"/>
      <c r="M53" s="10"/>
      <c r="N53" s="96"/>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1:55" ht="52.5" customHeight="1">
      <c r="A54" s="10"/>
      <c r="B54" s="170"/>
      <c r="C54" s="173"/>
      <c r="D54" s="103" t="s">
        <v>51</v>
      </c>
      <c r="E54" s="103"/>
      <c r="F54" s="104" t="s">
        <v>106</v>
      </c>
      <c r="G54" s="105"/>
      <c r="H54" s="106" t="str">
        <f t="shared" si="0"/>
        <v/>
      </c>
      <c r="I54" s="107" t="str">
        <f t="shared" si="1"/>
        <v/>
      </c>
      <c r="J54" s="95"/>
      <c r="K54" s="95"/>
      <c r="L54" s="10"/>
      <c r="M54" s="10"/>
      <c r="N54" s="96"/>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1:55" ht="52.5" customHeight="1">
      <c r="A55" s="10"/>
      <c r="B55" s="168">
        <v>18</v>
      </c>
      <c r="C55" s="173" t="s">
        <v>107</v>
      </c>
      <c r="D55" s="103" t="s">
        <v>47</v>
      </c>
      <c r="E55" s="103"/>
      <c r="F55" s="104" t="s">
        <v>108</v>
      </c>
      <c r="G55" s="105"/>
      <c r="H55" s="106" t="str">
        <f t="shared" si="0"/>
        <v/>
      </c>
      <c r="I55" s="107" t="str">
        <f t="shared" si="1"/>
        <v/>
      </c>
      <c r="J55" s="95">
        <f>COUNTIF(I55:I57,"1")</f>
        <v>0</v>
      </c>
      <c r="K55" s="95"/>
      <c r="L55" s="10"/>
      <c r="M55" s="10"/>
      <c r="N55" s="96"/>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1:55" ht="52.5" customHeight="1">
      <c r="A56" s="10"/>
      <c r="B56" s="169"/>
      <c r="C56" s="173"/>
      <c r="D56" s="103" t="s">
        <v>49</v>
      </c>
      <c r="E56" s="103"/>
      <c r="F56" s="104" t="s">
        <v>109</v>
      </c>
      <c r="G56" s="105"/>
      <c r="H56" s="106" t="str">
        <f t="shared" si="0"/>
        <v/>
      </c>
      <c r="I56" s="107" t="str">
        <f t="shared" si="1"/>
        <v/>
      </c>
      <c r="J56" s="95"/>
      <c r="K56" s="95"/>
      <c r="L56" s="10"/>
      <c r="M56" s="10"/>
      <c r="N56" s="96"/>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1:55" ht="52.5" customHeight="1">
      <c r="A57" s="10"/>
      <c r="B57" s="170"/>
      <c r="C57" s="173"/>
      <c r="D57" s="103" t="s">
        <v>51</v>
      </c>
      <c r="E57" s="103"/>
      <c r="F57" s="104" t="s">
        <v>110</v>
      </c>
      <c r="G57" s="105"/>
      <c r="H57" s="106" t="str">
        <f t="shared" si="0"/>
        <v/>
      </c>
      <c r="I57" s="107" t="str">
        <f t="shared" si="1"/>
        <v/>
      </c>
      <c r="J57" s="95"/>
      <c r="K57" s="95"/>
      <c r="L57" s="10"/>
      <c r="M57" s="10"/>
      <c r="N57" s="96"/>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1:55" ht="52.5" customHeight="1">
      <c r="A58" s="10"/>
      <c r="B58" s="168">
        <v>19</v>
      </c>
      <c r="C58" s="173" t="s">
        <v>111</v>
      </c>
      <c r="D58" s="103" t="s">
        <v>47</v>
      </c>
      <c r="E58" s="103"/>
      <c r="F58" s="104" t="s">
        <v>112</v>
      </c>
      <c r="G58" s="105"/>
      <c r="H58" s="106" t="str">
        <f t="shared" si="0"/>
        <v/>
      </c>
      <c r="I58" s="107" t="str">
        <f t="shared" si="1"/>
        <v/>
      </c>
      <c r="J58" s="95">
        <f>COUNTIF(I58:I60,"1")</f>
        <v>0</v>
      </c>
      <c r="K58" s="95"/>
      <c r="L58" s="10"/>
      <c r="M58" s="10"/>
      <c r="N58" s="96"/>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1:55" ht="52.5" customHeight="1">
      <c r="A59" s="10"/>
      <c r="B59" s="169"/>
      <c r="C59" s="173"/>
      <c r="D59" s="103" t="s">
        <v>49</v>
      </c>
      <c r="E59" s="103"/>
      <c r="F59" s="104" t="s">
        <v>55</v>
      </c>
      <c r="G59" s="105"/>
      <c r="H59" s="106" t="str">
        <f t="shared" si="0"/>
        <v/>
      </c>
      <c r="I59" s="107" t="str">
        <f t="shared" si="1"/>
        <v/>
      </c>
      <c r="J59" s="95"/>
      <c r="K59" s="95"/>
      <c r="L59" s="10"/>
      <c r="M59" s="10"/>
      <c r="N59" s="96"/>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1:55" ht="52.5" customHeight="1">
      <c r="A60" s="10"/>
      <c r="B60" s="170"/>
      <c r="C60" s="173"/>
      <c r="D60" s="103" t="s">
        <v>51</v>
      </c>
      <c r="E60" s="103"/>
      <c r="F60" s="104" t="s">
        <v>113</v>
      </c>
      <c r="G60" s="105"/>
      <c r="H60" s="106" t="str">
        <f t="shared" si="0"/>
        <v/>
      </c>
      <c r="I60" s="107" t="str">
        <f t="shared" si="1"/>
        <v/>
      </c>
      <c r="J60" s="95"/>
      <c r="K60" s="95"/>
      <c r="L60" s="10"/>
      <c r="M60" s="10"/>
      <c r="N60" s="96"/>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1:55" ht="52.5" customHeight="1">
      <c r="A61" s="10"/>
      <c r="B61" s="168">
        <v>20</v>
      </c>
      <c r="C61" s="173" t="s">
        <v>114</v>
      </c>
      <c r="D61" s="103" t="s">
        <v>47</v>
      </c>
      <c r="E61" s="103"/>
      <c r="F61" s="104" t="s">
        <v>115</v>
      </c>
      <c r="G61" s="105"/>
      <c r="H61" s="106" t="str">
        <f t="shared" si="0"/>
        <v/>
      </c>
      <c r="I61" s="107" t="str">
        <f t="shared" si="1"/>
        <v/>
      </c>
      <c r="J61" s="95">
        <f>COUNTIF(I61:I63,"1")</f>
        <v>0</v>
      </c>
      <c r="K61" s="95"/>
      <c r="L61" s="10"/>
      <c r="M61" s="10"/>
      <c r="N61" s="96"/>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1:55" ht="52.5" customHeight="1">
      <c r="A62" s="10"/>
      <c r="B62" s="169"/>
      <c r="C62" s="173"/>
      <c r="D62" s="103" t="s">
        <v>49</v>
      </c>
      <c r="E62" s="103"/>
      <c r="F62" s="104" t="s">
        <v>116</v>
      </c>
      <c r="G62" s="105"/>
      <c r="H62" s="106" t="str">
        <f t="shared" si="0"/>
        <v/>
      </c>
      <c r="I62" s="107" t="str">
        <f t="shared" si="1"/>
        <v/>
      </c>
      <c r="J62" s="95"/>
      <c r="K62" s="95"/>
      <c r="L62" s="10"/>
      <c r="M62" s="10"/>
      <c r="N62" s="96"/>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1:55" ht="52.5" customHeight="1">
      <c r="A63" s="10"/>
      <c r="B63" s="170"/>
      <c r="C63" s="173"/>
      <c r="D63" s="103" t="s">
        <v>51</v>
      </c>
      <c r="E63" s="103"/>
      <c r="F63" s="104" t="s">
        <v>117</v>
      </c>
      <c r="G63" s="105"/>
      <c r="H63" s="106" t="str">
        <f t="shared" si="0"/>
        <v/>
      </c>
      <c r="I63" s="107" t="str">
        <f t="shared" si="1"/>
        <v/>
      </c>
      <c r="J63" s="95"/>
      <c r="K63" s="95"/>
      <c r="L63" s="10"/>
      <c r="M63" s="10"/>
      <c r="N63" s="96"/>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1:55" ht="52.5" customHeight="1">
      <c r="A64" s="10"/>
      <c r="B64" s="168">
        <v>21</v>
      </c>
      <c r="C64" s="175" t="s">
        <v>446</v>
      </c>
      <c r="D64" s="103" t="s">
        <v>47</v>
      </c>
      <c r="E64" s="103"/>
      <c r="F64" s="104" t="s">
        <v>118</v>
      </c>
      <c r="G64" s="105"/>
      <c r="H64" s="106" t="str">
        <f t="shared" si="0"/>
        <v/>
      </c>
      <c r="I64" s="107" t="str">
        <f t="shared" si="1"/>
        <v/>
      </c>
      <c r="J64" s="95">
        <f>COUNTIF(I64:I66,"1")</f>
        <v>0</v>
      </c>
      <c r="K64" s="95"/>
      <c r="L64" s="10"/>
      <c r="M64" s="10"/>
      <c r="N64" s="96"/>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1:55" ht="52.5" customHeight="1">
      <c r="A65" s="10"/>
      <c r="B65" s="169"/>
      <c r="C65" s="175"/>
      <c r="D65" s="103" t="s">
        <v>49</v>
      </c>
      <c r="E65" s="103"/>
      <c r="F65" s="104" t="s">
        <v>119</v>
      </c>
      <c r="G65" s="105"/>
      <c r="H65" s="106" t="str">
        <f t="shared" si="0"/>
        <v/>
      </c>
      <c r="I65" s="107" t="str">
        <f t="shared" si="1"/>
        <v/>
      </c>
      <c r="J65" s="95"/>
      <c r="K65" s="95"/>
      <c r="L65" s="10"/>
      <c r="M65" s="10"/>
      <c r="N65" s="96"/>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1:55" ht="52.5" customHeight="1">
      <c r="A66" s="10"/>
      <c r="B66" s="170"/>
      <c r="C66" s="175"/>
      <c r="D66" s="103" t="s">
        <v>51</v>
      </c>
      <c r="E66" s="103"/>
      <c r="F66" s="104" t="s">
        <v>72</v>
      </c>
      <c r="G66" s="105"/>
      <c r="H66" s="106" t="str">
        <f t="shared" si="0"/>
        <v/>
      </c>
      <c r="I66" s="107" t="str">
        <f t="shared" si="1"/>
        <v/>
      </c>
      <c r="J66" s="95"/>
      <c r="K66" s="95"/>
      <c r="L66" s="10"/>
      <c r="M66" s="10"/>
      <c r="N66" s="96"/>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1:55" ht="52.5" customHeight="1">
      <c r="A67" s="10"/>
      <c r="B67" s="168">
        <v>22</v>
      </c>
      <c r="C67" s="173"/>
      <c r="D67" s="103" t="s">
        <v>47</v>
      </c>
      <c r="E67" s="103"/>
      <c r="F67" s="104" t="s">
        <v>120</v>
      </c>
      <c r="G67" s="105"/>
      <c r="H67" s="106" t="str">
        <f t="shared" si="0"/>
        <v/>
      </c>
      <c r="I67" s="107" t="str">
        <f t="shared" si="1"/>
        <v/>
      </c>
      <c r="J67" s="95">
        <f>COUNTIF(I67:I69,"1")</f>
        <v>0</v>
      </c>
      <c r="K67" s="95"/>
      <c r="L67" s="10"/>
      <c r="M67" s="10"/>
      <c r="N67" s="96"/>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1:55" ht="52.5" customHeight="1">
      <c r="A68" s="10"/>
      <c r="B68" s="169"/>
      <c r="C68" s="173"/>
      <c r="D68" s="103" t="s">
        <v>49</v>
      </c>
      <c r="E68" s="103"/>
      <c r="F68" s="104" t="s">
        <v>121</v>
      </c>
      <c r="G68" s="105"/>
      <c r="H68" s="106" t="str">
        <f t="shared" si="0"/>
        <v/>
      </c>
      <c r="I68" s="107" t="str">
        <f t="shared" si="1"/>
        <v/>
      </c>
      <c r="J68" s="95"/>
      <c r="K68" s="95"/>
      <c r="L68" s="10"/>
      <c r="M68" s="10"/>
      <c r="N68" s="96"/>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1:55" ht="52.5" customHeight="1">
      <c r="A69" s="10"/>
      <c r="B69" s="170"/>
      <c r="C69" s="173"/>
      <c r="D69" s="103" t="s">
        <v>51</v>
      </c>
      <c r="E69" s="103"/>
      <c r="F69" s="104" t="s">
        <v>122</v>
      </c>
      <c r="G69" s="105"/>
      <c r="H69" s="106" t="str">
        <f t="shared" si="0"/>
        <v/>
      </c>
      <c r="I69" s="107" t="str">
        <f t="shared" si="1"/>
        <v/>
      </c>
      <c r="J69" s="95"/>
      <c r="K69" s="95"/>
      <c r="L69" s="10"/>
      <c r="M69" s="10"/>
      <c r="N69" s="96"/>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1:55" ht="52.5" customHeight="1">
      <c r="A70" s="10"/>
      <c r="B70" s="168">
        <v>23</v>
      </c>
      <c r="C70" s="173"/>
      <c r="D70" s="103" t="s">
        <v>47</v>
      </c>
      <c r="E70" s="103"/>
      <c r="F70" s="104" t="s">
        <v>123</v>
      </c>
      <c r="G70" s="105"/>
      <c r="H70" s="106" t="str">
        <f t="shared" si="0"/>
        <v/>
      </c>
      <c r="I70" s="107" t="str">
        <f t="shared" si="1"/>
        <v/>
      </c>
      <c r="J70" s="95">
        <f>COUNTIF(I70:I72,"1")</f>
        <v>0</v>
      </c>
      <c r="K70" s="95"/>
      <c r="L70" s="10"/>
      <c r="M70" s="10"/>
      <c r="N70" s="96"/>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1:55" ht="52.5" customHeight="1">
      <c r="A71" s="10"/>
      <c r="B71" s="169"/>
      <c r="C71" s="173"/>
      <c r="D71" s="103" t="s">
        <v>49</v>
      </c>
      <c r="E71" s="103"/>
      <c r="F71" s="104" t="s">
        <v>124</v>
      </c>
      <c r="G71" s="105"/>
      <c r="H71" s="106" t="str">
        <f t="shared" si="0"/>
        <v/>
      </c>
      <c r="I71" s="107" t="str">
        <f t="shared" si="1"/>
        <v/>
      </c>
      <c r="J71" s="95"/>
      <c r="K71" s="95"/>
      <c r="L71" s="10"/>
      <c r="M71" s="10"/>
      <c r="N71" s="96"/>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1:55" ht="52.5" customHeight="1">
      <c r="A72" s="10"/>
      <c r="B72" s="170"/>
      <c r="C72" s="173"/>
      <c r="D72" s="103" t="s">
        <v>51</v>
      </c>
      <c r="E72" s="103"/>
      <c r="F72" s="104" t="s">
        <v>121</v>
      </c>
      <c r="G72" s="105"/>
      <c r="H72" s="106" t="str">
        <f t="shared" ref="H72:H159" si="4">IF(ISBLANK(G72),"",IF(OR(G72=F72,G72=1),"○","×"))</f>
        <v/>
      </c>
      <c r="I72" s="107" t="str">
        <f t="shared" si="1"/>
        <v/>
      </c>
      <c r="J72" s="95"/>
      <c r="K72" s="95"/>
      <c r="L72" s="10"/>
      <c r="M72" s="10"/>
      <c r="N72" s="96"/>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1:55" ht="93.75" customHeight="1">
      <c r="A73" s="10"/>
      <c r="B73" s="168">
        <v>24</v>
      </c>
      <c r="C73" s="173"/>
      <c r="D73" s="103" t="s">
        <v>47</v>
      </c>
      <c r="E73" s="103"/>
      <c r="F73" s="104" t="s">
        <v>125</v>
      </c>
      <c r="G73" s="105"/>
      <c r="H73" s="106" t="str">
        <f t="shared" si="4"/>
        <v/>
      </c>
      <c r="I73" s="107" t="str">
        <f t="shared" ref="I73:I160" si="5">IF(ISBLANK(G73),"",IF(OR($F73=G73,G73=1),"1","0"))</f>
        <v/>
      </c>
      <c r="J73" s="95">
        <f>COUNTIF(I73:I75,"1")</f>
        <v>0</v>
      </c>
      <c r="K73" s="95"/>
      <c r="L73" s="10"/>
      <c r="M73" s="10"/>
      <c r="N73" s="96"/>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1:55" ht="93.75" customHeight="1">
      <c r="A74" s="10"/>
      <c r="B74" s="169"/>
      <c r="C74" s="173"/>
      <c r="D74" s="103" t="s">
        <v>49</v>
      </c>
      <c r="E74" s="103"/>
      <c r="F74" s="104" t="s">
        <v>126</v>
      </c>
      <c r="G74" s="105"/>
      <c r="H74" s="106" t="str">
        <f t="shared" si="4"/>
        <v/>
      </c>
      <c r="I74" s="107" t="str">
        <f t="shared" si="5"/>
        <v/>
      </c>
      <c r="J74" s="95"/>
      <c r="K74" s="95"/>
      <c r="L74" s="10"/>
      <c r="M74" s="10"/>
      <c r="N74" s="96"/>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1:55" ht="93.75" customHeight="1">
      <c r="A75" s="10"/>
      <c r="B75" s="170"/>
      <c r="C75" s="173"/>
      <c r="D75" s="103" t="s">
        <v>51</v>
      </c>
      <c r="E75" s="103"/>
      <c r="F75" s="104" t="s">
        <v>127</v>
      </c>
      <c r="G75" s="105"/>
      <c r="H75" s="106" t="str">
        <f t="shared" si="4"/>
        <v/>
      </c>
      <c r="I75" s="107" t="str">
        <f t="shared" si="5"/>
        <v/>
      </c>
      <c r="J75" s="95"/>
      <c r="K75" s="95"/>
      <c r="L75" s="10"/>
      <c r="M75" s="10"/>
      <c r="N75" s="96"/>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1:55" ht="93.75" customHeight="1">
      <c r="A76" s="10"/>
      <c r="B76" s="168">
        <v>25</v>
      </c>
      <c r="C76" s="176"/>
      <c r="D76" s="103" t="s">
        <v>47</v>
      </c>
      <c r="E76" s="103"/>
      <c r="F76" s="104" t="s">
        <v>123</v>
      </c>
      <c r="G76" s="105"/>
      <c r="H76" s="106" t="str">
        <f t="shared" si="4"/>
        <v/>
      </c>
      <c r="I76" s="107" t="str">
        <f t="shared" si="5"/>
        <v/>
      </c>
      <c r="J76" s="95">
        <f>COUNTIF(I76:I78,"1")</f>
        <v>0</v>
      </c>
      <c r="K76" s="95"/>
      <c r="L76" s="10"/>
      <c r="M76" s="10"/>
      <c r="N76" s="96"/>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1:55" ht="93.75" customHeight="1">
      <c r="A77" s="10"/>
      <c r="B77" s="169"/>
      <c r="C77" s="177"/>
      <c r="D77" s="103" t="s">
        <v>49</v>
      </c>
      <c r="E77" s="103"/>
      <c r="F77" s="104" t="s">
        <v>128</v>
      </c>
      <c r="G77" s="105"/>
      <c r="H77" s="106" t="str">
        <f t="shared" si="4"/>
        <v/>
      </c>
      <c r="I77" s="107" t="str">
        <f t="shared" si="5"/>
        <v/>
      </c>
      <c r="J77" s="95"/>
      <c r="K77" s="95"/>
      <c r="L77" s="10"/>
      <c r="M77" s="10"/>
      <c r="N77" s="96"/>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1:55" ht="93.75" customHeight="1">
      <c r="A78" s="10"/>
      <c r="B78" s="170"/>
      <c r="C78" s="178"/>
      <c r="D78" s="103" t="s">
        <v>51</v>
      </c>
      <c r="E78" s="103"/>
      <c r="F78" s="104" t="s">
        <v>129</v>
      </c>
      <c r="G78" s="105"/>
      <c r="H78" s="106" t="str">
        <f>IF(ISBLANK(G78),"",IF(OR(G78=F78,G78=1),"○","×"))</f>
        <v/>
      </c>
      <c r="I78" s="107" t="str">
        <f t="shared" si="5"/>
        <v/>
      </c>
      <c r="J78" s="95"/>
      <c r="K78" s="95"/>
      <c r="L78" s="10"/>
      <c r="M78" s="10"/>
      <c r="N78" s="96"/>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1:55" ht="97.5" customHeight="1">
      <c r="A79" s="10"/>
      <c r="B79" s="168">
        <v>26</v>
      </c>
      <c r="C79" s="173"/>
      <c r="D79" s="103" t="s">
        <v>47</v>
      </c>
      <c r="E79" s="103"/>
      <c r="F79" s="104" t="s">
        <v>130</v>
      </c>
      <c r="G79" s="105"/>
      <c r="H79" s="106" t="str">
        <f t="shared" si="4"/>
        <v/>
      </c>
      <c r="I79" s="107" t="str">
        <f t="shared" si="5"/>
        <v/>
      </c>
      <c r="J79" s="95">
        <f>COUNTIF(I79:I81,"1")</f>
        <v>0</v>
      </c>
      <c r="K79" s="95"/>
      <c r="L79" s="10"/>
      <c r="M79" s="10"/>
      <c r="N79" s="96"/>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1:55" ht="97.5" customHeight="1">
      <c r="A80" s="10"/>
      <c r="B80" s="169"/>
      <c r="C80" s="173"/>
      <c r="D80" s="103" t="s">
        <v>49</v>
      </c>
      <c r="E80" s="103"/>
      <c r="F80" s="104" t="s">
        <v>131</v>
      </c>
      <c r="G80" s="105"/>
      <c r="H80" s="106" t="str">
        <f t="shared" si="4"/>
        <v/>
      </c>
      <c r="I80" s="107" t="str">
        <f t="shared" si="5"/>
        <v/>
      </c>
      <c r="J80" s="95"/>
      <c r="K80" s="95"/>
      <c r="L80" s="10"/>
      <c r="M80" s="10"/>
      <c r="N80" s="96"/>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1:55" ht="97.5" customHeight="1">
      <c r="A81" s="10"/>
      <c r="B81" s="170"/>
      <c r="C81" s="173"/>
      <c r="D81" s="103" t="s">
        <v>51</v>
      </c>
      <c r="E81" s="103"/>
      <c r="F81" s="104" t="s">
        <v>132</v>
      </c>
      <c r="G81" s="105"/>
      <c r="H81" s="106" t="str">
        <f>IF(ISBLANK(G81),"",IF(OR(G81=F81,G81=1),"○","×"))</f>
        <v/>
      </c>
      <c r="I81" s="107" t="str">
        <f t="shared" si="5"/>
        <v/>
      </c>
      <c r="J81" s="95"/>
      <c r="K81" s="95"/>
      <c r="L81" s="10"/>
      <c r="M81" s="10"/>
      <c r="N81" s="96"/>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1:55" ht="81" customHeight="1">
      <c r="A82" s="10"/>
      <c r="B82" s="168">
        <v>27</v>
      </c>
      <c r="C82" s="173"/>
      <c r="D82" s="103" t="s">
        <v>47</v>
      </c>
      <c r="E82" s="103"/>
      <c r="F82" s="104" t="s">
        <v>133</v>
      </c>
      <c r="G82" s="105"/>
      <c r="H82" s="106" t="str">
        <f t="shared" si="4"/>
        <v/>
      </c>
      <c r="I82" s="107" t="str">
        <f t="shared" si="5"/>
        <v/>
      </c>
      <c r="J82" s="95">
        <f>COUNTIF(I82:I84,"1")</f>
        <v>0</v>
      </c>
      <c r="K82" s="95"/>
      <c r="L82" s="10"/>
      <c r="M82" s="10"/>
      <c r="N82" s="96"/>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1:55" ht="81" customHeight="1">
      <c r="A83" s="10"/>
      <c r="B83" s="169"/>
      <c r="C83" s="173"/>
      <c r="D83" s="103" t="s">
        <v>49</v>
      </c>
      <c r="E83" s="103"/>
      <c r="F83" s="104" t="s">
        <v>93</v>
      </c>
      <c r="G83" s="105"/>
      <c r="H83" s="106" t="str">
        <f t="shared" si="4"/>
        <v/>
      </c>
      <c r="I83" s="107" t="str">
        <f t="shared" si="5"/>
        <v/>
      </c>
      <c r="J83" s="95"/>
      <c r="K83" s="95"/>
      <c r="L83" s="10"/>
      <c r="M83" s="10"/>
      <c r="N83" s="96"/>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1:55" ht="81" customHeight="1">
      <c r="A84" s="10"/>
      <c r="B84" s="170"/>
      <c r="C84" s="173"/>
      <c r="D84" s="103" t="s">
        <v>51</v>
      </c>
      <c r="E84" s="103"/>
      <c r="F84" s="104" t="s">
        <v>134</v>
      </c>
      <c r="G84" s="105"/>
      <c r="H84" s="106" t="str">
        <f t="shared" si="4"/>
        <v/>
      </c>
      <c r="I84" s="107" t="str">
        <f t="shared" si="5"/>
        <v/>
      </c>
      <c r="J84" s="95"/>
      <c r="K84" s="95"/>
      <c r="L84" s="10"/>
      <c r="M84" s="10"/>
      <c r="N84" s="96"/>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1:55" ht="52.5" customHeight="1">
      <c r="A85" s="10"/>
      <c r="B85" s="168">
        <v>28</v>
      </c>
      <c r="C85" s="173"/>
      <c r="D85" s="103" t="s">
        <v>47</v>
      </c>
      <c r="E85" s="103"/>
      <c r="F85" s="104" t="s">
        <v>135</v>
      </c>
      <c r="G85" s="105"/>
      <c r="H85" s="106" t="str">
        <f t="shared" si="4"/>
        <v/>
      </c>
      <c r="I85" s="107" t="str">
        <f t="shared" si="5"/>
        <v/>
      </c>
      <c r="J85" s="95">
        <f>COUNTIF(I85:I87,"1")</f>
        <v>0</v>
      </c>
      <c r="K85" s="95"/>
      <c r="L85" s="10"/>
      <c r="M85" s="10"/>
      <c r="N85" s="96"/>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1:55" ht="52.5" customHeight="1">
      <c r="A86" s="10"/>
      <c r="B86" s="169"/>
      <c r="C86" s="173"/>
      <c r="D86" s="103" t="s">
        <v>49</v>
      </c>
      <c r="E86" s="103"/>
      <c r="F86" s="104" t="s">
        <v>121</v>
      </c>
      <c r="G86" s="105"/>
      <c r="H86" s="106" t="str">
        <f t="shared" si="4"/>
        <v/>
      </c>
      <c r="I86" s="107" t="str">
        <f t="shared" si="5"/>
        <v/>
      </c>
      <c r="J86" s="95"/>
      <c r="K86" s="95"/>
      <c r="L86" s="10"/>
      <c r="M86" s="10"/>
      <c r="N86" s="96"/>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1:55" ht="52.5" customHeight="1">
      <c r="A87" s="10"/>
      <c r="B87" s="170"/>
      <c r="C87" s="173"/>
      <c r="D87" s="103" t="s">
        <v>51</v>
      </c>
      <c r="E87" s="103"/>
      <c r="F87" s="104" t="s">
        <v>129</v>
      </c>
      <c r="G87" s="105"/>
      <c r="H87" s="106" t="str">
        <f t="shared" si="4"/>
        <v/>
      </c>
      <c r="I87" s="107" t="str">
        <f t="shared" si="5"/>
        <v/>
      </c>
      <c r="J87" s="95"/>
      <c r="K87" s="95"/>
      <c r="L87" s="10"/>
      <c r="M87" s="10"/>
      <c r="N87" s="96"/>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1:55" ht="82.5" customHeight="1">
      <c r="A88" s="10"/>
      <c r="B88" s="168">
        <v>29</v>
      </c>
      <c r="C88" s="173"/>
      <c r="D88" s="103" t="s">
        <v>47</v>
      </c>
      <c r="E88" s="103"/>
      <c r="F88" s="104" t="s">
        <v>136</v>
      </c>
      <c r="G88" s="105"/>
      <c r="H88" s="106" t="str">
        <f t="shared" si="4"/>
        <v/>
      </c>
      <c r="I88" s="107" t="str">
        <f t="shared" si="5"/>
        <v/>
      </c>
      <c r="J88" s="95">
        <f>COUNTIF(I88:I90,"1")</f>
        <v>0</v>
      </c>
      <c r="K88" s="95"/>
      <c r="L88" s="10"/>
      <c r="M88" s="10"/>
      <c r="N88" s="96"/>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1:55" ht="82.5" customHeight="1">
      <c r="A89" s="10"/>
      <c r="B89" s="169"/>
      <c r="C89" s="173"/>
      <c r="D89" s="103" t="s">
        <v>49</v>
      </c>
      <c r="E89" s="103"/>
      <c r="F89" s="104" t="s">
        <v>137</v>
      </c>
      <c r="G89" s="105"/>
      <c r="H89" s="106" t="str">
        <f t="shared" si="4"/>
        <v/>
      </c>
      <c r="I89" s="107" t="str">
        <f t="shared" si="5"/>
        <v/>
      </c>
      <c r="J89" s="95"/>
      <c r="K89" s="95"/>
      <c r="L89" s="10"/>
      <c r="M89" s="10"/>
      <c r="N89" s="96"/>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1:55" ht="82.5" customHeight="1">
      <c r="A90" s="10"/>
      <c r="B90" s="170"/>
      <c r="C90" s="173"/>
      <c r="D90" s="103" t="s">
        <v>51</v>
      </c>
      <c r="E90" s="103"/>
      <c r="F90" s="104" t="s">
        <v>138</v>
      </c>
      <c r="G90" s="105"/>
      <c r="H90" s="106" t="str">
        <f t="shared" si="4"/>
        <v/>
      </c>
      <c r="I90" s="107" t="str">
        <f t="shared" si="5"/>
        <v/>
      </c>
      <c r="J90" s="95"/>
      <c r="K90" s="95"/>
      <c r="L90" s="10"/>
      <c r="M90" s="10"/>
      <c r="N90" s="96"/>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1:55" ht="52.5" customHeight="1">
      <c r="A91" s="10"/>
      <c r="B91" s="168">
        <v>30</v>
      </c>
      <c r="C91" s="173"/>
      <c r="D91" s="103" t="s">
        <v>47</v>
      </c>
      <c r="E91" s="103"/>
      <c r="F91" s="104" t="s">
        <v>139</v>
      </c>
      <c r="G91" s="105"/>
      <c r="H91" s="106" t="str">
        <f t="shared" si="4"/>
        <v/>
      </c>
      <c r="I91" s="107" t="str">
        <f t="shared" si="5"/>
        <v/>
      </c>
      <c r="J91" s="95">
        <f>COUNTIF(I91:I93,"1")</f>
        <v>0</v>
      </c>
      <c r="K91" s="95"/>
      <c r="L91" s="10"/>
      <c r="M91" s="10"/>
      <c r="N91" s="96"/>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1:55" ht="52.5" customHeight="1">
      <c r="A92" s="10"/>
      <c r="B92" s="169"/>
      <c r="C92" s="173"/>
      <c r="D92" s="103" t="s">
        <v>49</v>
      </c>
      <c r="E92" s="103"/>
      <c r="F92" s="104" t="s">
        <v>140</v>
      </c>
      <c r="G92" s="105"/>
      <c r="H92" s="106" t="str">
        <f t="shared" si="4"/>
        <v/>
      </c>
      <c r="I92" s="107" t="str">
        <f t="shared" si="5"/>
        <v/>
      </c>
      <c r="J92" s="95"/>
      <c r="K92" s="95"/>
      <c r="L92" s="10"/>
      <c r="M92" s="10"/>
      <c r="N92" s="96"/>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row r="93" spans="1:55" ht="52.5" customHeight="1">
      <c r="A93" s="10"/>
      <c r="B93" s="170"/>
      <c r="C93" s="173"/>
      <c r="D93" s="103" t="s">
        <v>51</v>
      </c>
      <c r="E93" s="103"/>
      <c r="F93" s="104" t="s">
        <v>141</v>
      </c>
      <c r="G93" s="105"/>
      <c r="H93" s="106" t="str">
        <f t="shared" si="4"/>
        <v/>
      </c>
      <c r="I93" s="107" t="str">
        <f t="shared" si="5"/>
        <v/>
      </c>
      <c r="J93" s="95"/>
      <c r="K93" s="95"/>
      <c r="L93" s="10"/>
      <c r="M93" s="10"/>
      <c r="N93" s="96"/>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row>
    <row r="94" spans="1:55" ht="52.5" customHeight="1">
      <c r="A94" s="10"/>
      <c r="B94" s="168">
        <v>31</v>
      </c>
      <c r="C94" s="173"/>
      <c r="D94" s="103" t="s">
        <v>47</v>
      </c>
      <c r="E94" s="103"/>
      <c r="F94" s="104" t="s">
        <v>142</v>
      </c>
      <c r="G94" s="105"/>
      <c r="H94" s="106" t="str">
        <f t="shared" si="4"/>
        <v/>
      </c>
      <c r="I94" s="107" t="str">
        <f t="shared" si="5"/>
        <v/>
      </c>
      <c r="J94" s="95">
        <f>COUNTIF(I94:I96,"1")</f>
        <v>0</v>
      </c>
      <c r="K94" s="95"/>
      <c r="L94" s="10"/>
      <c r="M94" s="10"/>
      <c r="N94" s="96"/>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row>
    <row r="95" spans="1:55" ht="52.5" customHeight="1">
      <c r="A95" s="10"/>
      <c r="B95" s="169"/>
      <c r="C95" s="173"/>
      <c r="D95" s="103" t="s">
        <v>49</v>
      </c>
      <c r="E95" s="103"/>
      <c r="F95" s="104" t="s">
        <v>143</v>
      </c>
      <c r="G95" s="105"/>
      <c r="H95" s="106" t="str">
        <f t="shared" si="4"/>
        <v/>
      </c>
      <c r="I95" s="107" t="str">
        <f t="shared" si="5"/>
        <v/>
      </c>
      <c r="J95" s="95"/>
      <c r="K95" s="95"/>
      <c r="L95" s="10"/>
      <c r="M95" s="10"/>
      <c r="N95" s="96"/>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row>
    <row r="96" spans="1:55" ht="52.5" customHeight="1">
      <c r="A96" s="10"/>
      <c r="B96" s="170"/>
      <c r="C96" s="173"/>
      <c r="D96" s="103" t="s">
        <v>51</v>
      </c>
      <c r="E96" s="103"/>
      <c r="F96" s="104" t="s">
        <v>144</v>
      </c>
      <c r="G96" s="105"/>
      <c r="H96" s="106" t="str">
        <f t="shared" si="4"/>
        <v/>
      </c>
      <c r="I96" s="107" t="str">
        <f t="shared" si="5"/>
        <v/>
      </c>
      <c r="J96" s="95"/>
      <c r="K96" s="95"/>
      <c r="L96" s="10"/>
      <c r="M96" s="10"/>
      <c r="N96" s="96"/>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row>
    <row r="97" spans="1:55" ht="52.5" customHeight="1">
      <c r="A97" s="10"/>
      <c r="B97" s="168">
        <v>32</v>
      </c>
      <c r="C97" s="173"/>
      <c r="D97" s="103" t="s">
        <v>47</v>
      </c>
      <c r="E97" s="103"/>
      <c r="F97" s="104" t="s">
        <v>145</v>
      </c>
      <c r="G97" s="105"/>
      <c r="H97" s="106" t="str">
        <f t="shared" si="4"/>
        <v/>
      </c>
      <c r="I97" s="107" t="str">
        <f t="shared" si="5"/>
        <v/>
      </c>
      <c r="J97" s="95">
        <f>COUNTIF(I97:I99,"1")</f>
        <v>0</v>
      </c>
      <c r="K97" s="95"/>
      <c r="L97" s="10"/>
      <c r="M97" s="10"/>
      <c r="N97" s="96"/>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row>
    <row r="98" spans="1:55" ht="52.5" customHeight="1">
      <c r="A98" s="10"/>
      <c r="B98" s="169"/>
      <c r="C98" s="173"/>
      <c r="D98" s="103" t="s">
        <v>49</v>
      </c>
      <c r="E98" s="103"/>
      <c r="F98" s="104" t="s">
        <v>122</v>
      </c>
      <c r="G98" s="105"/>
      <c r="H98" s="106" t="str">
        <f t="shared" si="4"/>
        <v/>
      </c>
      <c r="I98" s="107" t="str">
        <f t="shared" si="5"/>
        <v/>
      </c>
      <c r="J98" s="95"/>
      <c r="K98" s="95"/>
      <c r="L98" s="10"/>
      <c r="M98" s="10"/>
      <c r="N98" s="96"/>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row>
    <row r="99" spans="1:55" ht="52.5" customHeight="1">
      <c r="A99" s="10"/>
      <c r="B99" s="170"/>
      <c r="C99" s="173"/>
      <c r="D99" s="103" t="s">
        <v>51</v>
      </c>
      <c r="E99" s="103"/>
      <c r="F99" s="104" t="s">
        <v>146</v>
      </c>
      <c r="G99" s="105"/>
      <c r="H99" s="106" t="str">
        <f t="shared" si="4"/>
        <v/>
      </c>
      <c r="I99" s="107" t="str">
        <f t="shared" si="5"/>
        <v/>
      </c>
      <c r="J99" s="95"/>
      <c r="K99" s="95"/>
      <c r="L99" s="10"/>
      <c r="M99" s="10"/>
      <c r="N99" s="96"/>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row>
    <row r="100" spans="1:55" ht="52.5" customHeight="1">
      <c r="A100" s="10"/>
      <c r="B100" s="168">
        <v>33</v>
      </c>
      <c r="C100" s="173"/>
      <c r="D100" s="103" t="s">
        <v>47</v>
      </c>
      <c r="E100" s="103"/>
      <c r="F100" s="104" t="s">
        <v>147</v>
      </c>
      <c r="G100" s="105"/>
      <c r="H100" s="106" t="str">
        <f t="shared" si="4"/>
        <v/>
      </c>
      <c r="I100" s="107" t="str">
        <f t="shared" si="5"/>
        <v/>
      </c>
      <c r="J100" s="95">
        <f>COUNTIF(I100:I102,"1")</f>
        <v>0</v>
      </c>
      <c r="K100" s="95"/>
      <c r="L100" s="10"/>
      <c r="M100" s="10"/>
      <c r="N100" s="96"/>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row>
    <row r="101" spans="1:55" ht="52.5" customHeight="1">
      <c r="A101" s="10"/>
      <c r="B101" s="169"/>
      <c r="C101" s="173"/>
      <c r="D101" s="103" t="s">
        <v>49</v>
      </c>
      <c r="E101" s="103"/>
      <c r="F101" s="104" t="s">
        <v>148</v>
      </c>
      <c r="G101" s="105"/>
      <c r="H101" s="106" t="str">
        <f t="shared" si="4"/>
        <v/>
      </c>
      <c r="I101" s="107" t="str">
        <f t="shared" si="5"/>
        <v/>
      </c>
      <c r="J101" s="95"/>
      <c r="K101" s="95"/>
      <c r="L101" s="10"/>
      <c r="M101" s="10"/>
      <c r="N101" s="96"/>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row>
    <row r="102" spans="1:55" ht="52.5" customHeight="1">
      <c r="A102" s="10"/>
      <c r="B102" s="170"/>
      <c r="C102" s="173"/>
      <c r="D102" s="103" t="s">
        <v>51</v>
      </c>
      <c r="E102" s="103"/>
      <c r="F102" s="104" t="s">
        <v>149</v>
      </c>
      <c r="G102" s="105"/>
      <c r="H102" s="106" t="str">
        <f t="shared" si="4"/>
        <v/>
      </c>
      <c r="I102" s="107" t="str">
        <f t="shared" si="5"/>
        <v/>
      </c>
      <c r="J102" s="95"/>
      <c r="K102" s="95"/>
      <c r="L102" s="10"/>
      <c r="M102" s="10"/>
      <c r="N102" s="96"/>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row>
    <row r="103" spans="1:55" ht="52.5" customHeight="1">
      <c r="A103" s="10"/>
      <c r="B103" s="168">
        <v>34</v>
      </c>
      <c r="C103" s="173"/>
      <c r="D103" s="103" t="s">
        <v>47</v>
      </c>
      <c r="E103" s="103"/>
      <c r="F103" s="104" t="s">
        <v>150</v>
      </c>
      <c r="G103" s="105"/>
      <c r="H103" s="106" t="str">
        <f t="shared" si="4"/>
        <v/>
      </c>
      <c r="I103" s="107" t="str">
        <f t="shared" si="5"/>
        <v/>
      </c>
      <c r="J103" s="95">
        <f>COUNTIF(I103:I105,"1")</f>
        <v>0</v>
      </c>
      <c r="K103" s="95"/>
      <c r="L103" s="10"/>
      <c r="M103" s="10"/>
      <c r="N103" s="96"/>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row>
    <row r="104" spans="1:55" ht="52.5" customHeight="1">
      <c r="A104" s="10"/>
      <c r="B104" s="169"/>
      <c r="C104" s="173"/>
      <c r="D104" s="103" t="s">
        <v>49</v>
      </c>
      <c r="E104" s="103"/>
      <c r="F104" s="104" t="s">
        <v>151</v>
      </c>
      <c r="G104" s="105"/>
      <c r="H104" s="106" t="str">
        <f t="shared" si="4"/>
        <v/>
      </c>
      <c r="I104" s="107" t="str">
        <f t="shared" si="5"/>
        <v/>
      </c>
      <c r="J104" s="95"/>
      <c r="K104" s="95"/>
      <c r="L104" s="10"/>
      <c r="M104" s="10"/>
      <c r="N104" s="96"/>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row>
    <row r="105" spans="1:55" ht="52.5" customHeight="1">
      <c r="A105" s="10"/>
      <c r="B105" s="170"/>
      <c r="C105" s="173"/>
      <c r="D105" s="103" t="s">
        <v>51</v>
      </c>
      <c r="E105" s="103"/>
      <c r="F105" s="104" t="s">
        <v>152</v>
      </c>
      <c r="G105" s="105"/>
      <c r="H105" s="106" t="str">
        <f t="shared" si="4"/>
        <v/>
      </c>
      <c r="I105" s="107" t="str">
        <f t="shared" si="5"/>
        <v/>
      </c>
      <c r="J105" s="95"/>
      <c r="K105" s="95"/>
      <c r="L105" s="10"/>
      <c r="M105" s="10"/>
      <c r="N105" s="96"/>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row>
    <row r="106" spans="1:55" ht="67.95" customHeight="1">
      <c r="A106" s="10"/>
      <c r="B106" s="168">
        <v>35</v>
      </c>
      <c r="C106" s="165"/>
      <c r="D106" s="103" t="s">
        <v>47</v>
      </c>
      <c r="E106" s="103"/>
      <c r="F106" s="104" t="s">
        <v>153</v>
      </c>
      <c r="G106" s="105"/>
      <c r="H106" s="106" t="str">
        <f t="shared" si="4"/>
        <v/>
      </c>
      <c r="I106" s="107" t="str">
        <f t="shared" si="5"/>
        <v/>
      </c>
      <c r="J106" s="95">
        <f>COUNTIF(I106:I108,"1")</f>
        <v>0</v>
      </c>
      <c r="K106" s="95"/>
      <c r="L106" s="10"/>
      <c r="M106" s="10"/>
      <c r="N106" s="9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row>
    <row r="107" spans="1:55" ht="67.95" customHeight="1">
      <c r="A107" s="10"/>
      <c r="B107" s="169"/>
      <c r="C107" s="166"/>
      <c r="D107" s="103" t="s">
        <v>49</v>
      </c>
      <c r="E107" s="103"/>
      <c r="F107" s="104" t="s">
        <v>154</v>
      </c>
      <c r="G107" s="105"/>
      <c r="H107" s="106" t="str">
        <f t="shared" si="4"/>
        <v/>
      </c>
      <c r="I107" s="107" t="str">
        <f t="shared" si="5"/>
        <v/>
      </c>
      <c r="J107" s="95"/>
      <c r="K107" s="95"/>
      <c r="L107" s="10"/>
      <c r="M107" s="10"/>
      <c r="N107" s="96"/>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row>
    <row r="108" spans="1:55" ht="67.95" customHeight="1">
      <c r="A108" s="10"/>
      <c r="B108" s="170"/>
      <c r="C108" s="167"/>
      <c r="D108" s="103" t="s">
        <v>51</v>
      </c>
      <c r="E108" s="103"/>
      <c r="F108" s="104" t="s">
        <v>155</v>
      </c>
      <c r="G108" s="105"/>
      <c r="H108" s="106" t="str">
        <f t="shared" si="4"/>
        <v/>
      </c>
      <c r="I108" s="107" t="str">
        <f t="shared" si="5"/>
        <v/>
      </c>
      <c r="J108" s="95"/>
      <c r="K108" s="95"/>
      <c r="L108" s="10"/>
      <c r="M108" s="10"/>
      <c r="N108" s="96"/>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row>
    <row r="109" spans="1:55" ht="95.4" customHeight="1">
      <c r="A109" s="10"/>
      <c r="B109" s="168">
        <v>36</v>
      </c>
      <c r="C109" s="165"/>
      <c r="D109" s="103" t="s">
        <v>47</v>
      </c>
      <c r="E109" s="103"/>
      <c r="F109" s="104">
        <v>45</v>
      </c>
      <c r="G109" s="105"/>
      <c r="H109" s="106" t="str">
        <f t="shared" si="4"/>
        <v/>
      </c>
      <c r="I109" s="107" t="str">
        <f t="shared" si="5"/>
        <v/>
      </c>
      <c r="J109" s="95">
        <f>COUNTIF(I109:I111,"1")</f>
        <v>0</v>
      </c>
      <c r="K109" s="95"/>
      <c r="L109" s="10"/>
      <c r="M109" s="10"/>
      <c r="N109" s="96"/>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row>
    <row r="110" spans="1:55" ht="95.4" customHeight="1">
      <c r="A110" s="10"/>
      <c r="B110" s="169"/>
      <c r="C110" s="166"/>
      <c r="D110" s="103" t="s">
        <v>49</v>
      </c>
      <c r="E110" s="103"/>
      <c r="F110" s="104">
        <v>360</v>
      </c>
      <c r="G110" s="105"/>
      <c r="H110" s="106" t="str">
        <f t="shared" si="4"/>
        <v/>
      </c>
      <c r="I110" s="107" t="str">
        <f t="shared" si="5"/>
        <v/>
      </c>
      <c r="J110" s="95"/>
      <c r="K110" s="95"/>
      <c r="L110" s="10"/>
      <c r="M110" s="10"/>
      <c r="N110" s="96"/>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row>
    <row r="111" spans="1:55" ht="95.4" customHeight="1">
      <c r="A111" s="10"/>
      <c r="B111" s="170"/>
      <c r="C111" s="167"/>
      <c r="D111" s="103" t="s">
        <v>51</v>
      </c>
      <c r="E111" s="103"/>
      <c r="F111" s="104">
        <v>720</v>
      </c>
      <c r="G111" s="105"/>
      <c r="H111" s="106" t="str">
        <f t="shared" si="4"/>
        <v/>
      </c>
      <c r="I111" s="107" t="str">
        <f t="shared" si="5"/>
        <v/>
      </c>
      <c r="J111" s="95"/>
      <c r="K111" s="95"/>
      <c r="L111" s="10"/>
      <c r="M111" s="10"/>
      <c r="N111" s="96"/>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row>
    <row r="112" spans="1:55" ht="84" customHeight="1">
      <c r="A112" s="10"/>
      <c r="B112" s="168">
        <v>37</v>
      </c>
      <c r="C112" s="165"/>
      <c r="D112" s="103" t="s">
        <v>47</v>
      </c>
      <c r="E112" s="103"/>
      <c r="F112" s="104">
        <v>100</v>
      </c>
      <c r="G112" s="105"/>
      <c r="H112" s="106" t="str">
        <f t="shared" si="4"/>
        <v/>
      </c>
      <c r="I112" s="107" t="str">
        <f t="shared" si="5"/>
        <v/>
      </c>
      <c r="J112" s="95">
        <f>COUNTIF(I112:I114,"1")</f>
        <v>0</v>
      </c>
      <c r="K112" s="95"/>
      <c r="L112" s="10"/>
      <c r="M112" s="10"/>
      <c r="N112" s="96"/>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row>
    <row r="113" spans="1:55" ht="84" customHeight="1">
      <c r="A113" s="10"/>
      <c r="B113" s="169"/>
      <c r="C113" s="166"/>
      <c r="D113" s="103" t="s">
        <v>49</v>
      </c>
      <c r="E113" s="103"/>
      <c r="F113" s="104">
        <v>80</v>
      </c>
      <c r="G113" s="105"/>
      <c r="H113" s="106" t="str">
        <f t="shared" si="4"/>
        <v/>
      </c>
      <c r="I113" s="107" t="str">
        <f t="shared" si="5"/>
        <v/>
      </c>
      <c r="J113" s="95"/>
      <c r="K113" s="95"/>
      <c r="L113" s="10"/>
      <c r="M113" s="10"/>
      <c r="N113" s="96"/>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row>
    <row r="114" spans="1:55" ht="84" customHeight="1">
      <c r="A114" s="10"/>
      <c r="B114" s="170"/>
      <c r="C114" s="167"/>
      <c r="D114" s="103" t="s">
        <v>51</v>
      </c>
      <c r="E114" s="103"/>
      <c r="F114" s="104" t="s">
        <v>156</v>
      </c>
      <c r="G114" s="105"/>
      <c r="H114" s="106" t="str">
        <f t="shared" si="4"/>
        <v/>
      </c>
      <c r="I114" s="107" t="str">
        <f t="shared" si="5"/>
        <v/>
      </c>
      <c r="J114" s="95"/>
      <c r="K114" s="95"/>
      <c r="L114" s="10"/>
      <c r="M114" s="10"/>
      <c r="N114" s="96"/>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row>
    <row r="115" spans="1:55" ht="56.4" customHeight="1">
      <c r="A115" s="10"/>
      <c r="B115" s="168">
        <v>38</v>
      </c>
      <c r="C115" s="165"/>
      <c r="D115" s="103" t="s">
        <v>47</v>
      </c>
      <c r="E115" s="103"/>
      <c r="F115" s="104" t="s">
        <v>235</v>
      </c>
      <c r="G115" s="105"/>
      <c r="H115" s="106" t="str">
        <f t="shared" ref="H115:H117" si="6">IF(ISBLANK(G115),"",IF(OR(G115=F115,G115=1),"○","×"))</f>
        <v/>
      </c>
      <c r="I115" s="107" t="str">
        <f t="shared" ref="I115:I117" si="7">IF(ISBLANK(G115),"",IF(OR($F115=G115,G115=1),"1","0"))</f>
        <v/>
      </c>
      <c r="J115" s="95">
        <f t="shared" ref="J115:J118" si="8">COUNTIF(I115:I117,"1")</f>
        <v>0</v>
      </c>
      <c r="K115" s="95"/>
      <c r="L115" s="10"/>
      <c r="M115" s="10"/>
      <c r="N115" s="96"/>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row>
    <row r="116" spans="1:55" ht="56.4" customHeight="1">
      <c r="A116" s="10"/>
      <c r="B116" s="169"/>
      <c r="C116" s="166"/>
      <c r="D116" s="103" t="s">
        <v>49</v>
      </c>
      <c r="E116" s="103"/>
      <c r="F116" s="104" t="s">
        <v>236</v>
      </c>
      <c r="G116" s="105"/>
      <c r="H116" s="106" t="str">
        <f t="shared" si="6"/>
        <v/>
      </c>
      <c r="I116" s="107" t="str">
        <f t="shared" si="7"/>
        <v/>
      </c>
      <c r="J116" s="95"/>
      <c r="K116" s="95"/>
      <c r="L116" s="10"/>
      <c r="M116" s="10"/>
      <c r="N116" s="96"/>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row>
    <row r="117" spans="1:55" ht="56.4" customHeight="1">
      <c r="A117" s="10"/>
      <c r="B117" s="169"/>
      <c r="C117" s="167"/>
      <c r="D117" s="103" t="s">
        <v>51</v>
      </c>
      <c r="E117" s="103"/>
      <c r="F117" s="104" t="s">
        <v>237</v>
      </c>
      <c r="G117" s="105"/>
      <c r="H117" s="106" t="str">
        <f t="shared" si="6"/>
        <v/>
      </c>
      <c r="I117" s="107" t="str">
        <f t="shared" si="7"/>
        <v/>
      </c>
      <c r="J117" s="95"/>
      <c r="K117" s="95"/>
      <c r="L117" s="10"/>
      <c r="M117" s="10"/>
      <c r="N117" s="96"/>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row>
    <row r="118" spans="1:55" ht="51" customHeight="1">
      <c r="A118" s="10"/>
      <c r="B118" s="168">
        <v>39</v>
      </c>
      <c r="C118" s="165"/>
      <c r="D118" s="103" t="s">
        <v>47</v>
      </c>
      <c r="E118" s="103"/>
      <c r="F118" s="104" t="s">
        <v>238</v>
      </c>
      <c r="G118" s="105"/>
      <c r="H118" s="106" t="str">
        <f t="shared" ref="H118:H123" si="9">IF(ISBLANK(G118),"",IF(OR(G118=F118,G118=1),"○","×"))</f>
        <v/>
      </c>
      <c r="I118" s="107" t="str">
        <f t="shared" ref="I118:I123" si="10">IF(ISBLANK(G118),"",IF(OR($F118=G118,G118=1),"1","0"))</f>
        <v/>
      </c>
      <c r="J118" s="95">
        <f t="shared" si="8"/>
        <v>0</v>
      </c>
      <c r="K118" s="95"/>
      <c r="L118" s="10"/>
      <c r="M118" s="10"/>
      <c r="N118" s="96"/>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row>
    <row r="119" spans="1:55" ht="51" customHeight="1">
      <c r="A119" s="10"/>
      <c r="B119" s="169"/>
      <c r="C119" s="166"/>
      <c r="D119" s="103" t="s">
        <v>49</v>
      </c>
      <c r="E119" s="103"/>
      <c r="F119" s="104" t="s">
        <v>239</v>
      </c>
      <c r="G119" s="105"/>
      <c r="H119" s="106" t="str">
        <f t="shared" si="9"/>
        <v/>
      </c>
      <c r="I119" s="107" t="str">
        <f t="shared" si="10"/>
        <v/>
      </c>
      <c r="J119" s="95"/>
      <c r="K119" s="95"/>
      <c r="L119" s="10"/>
      <c r="M119" s="10"/>
      <c r="N119" s="96"/>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row>
    <row r="120" spans="1:55" ht="51" customHeight="1">
      <c r="A120" s="10"/>
      <c r="B120" s="169"/>
      <c r="C120" s="167"/>
      <c r="D120" s="103" t="s">
        <v>51</v>
      </c>
      <c r="E120" s="103"/>
      <c r="F120" s="104" t="s">
        <v>240</v>
      </c>
      <c r="G120" s="105"/>
      <c r="H120" s="106" t="str">
        <f t="shared" si="9"/>
        <v/>
      </c>
      <c r="I120" s="107" t="str">
        <f t="shared" si="10"/>
        <v/>
      </c>
      <c r="J120" s="95"/>
      <c r="K120" s="95"/>
      <c r="L120" s="10"/>
      <c r="M120" s="10"/>
      <c r="N120" s="96"/>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row>
    <row r="121" spans="1:55" ht="49.95" customHeight="1">
      <c r="A121" s="10"/>
      <c r="B121" s="168">
        <v>40</v>
      </c>
      <c r="C121" s="165"/>
      <c r="D121" s="103" t="s">
        <v>47</v>
      </c>
      <c r="E121" s="103"/>
      <c r="F121" s="104" t="s">
        <v>241</v>
      </c>
      <c r="G121" s="105"/>
      <c r="H121" s="106" t="str">
        <f t="shared" si="9"/>
        <v/>
      </c>
      <c r="I121" s="107" t="str">
        <f t="shared" si="10"/>
        <v/>
      </c>
      <c r="J121" s="95">
        <f t="shared" ref="J121" si="11">COUNTIF(I121:I123,"1")</f>
        <v>0</v>
      </c>
      <c r="K121" s="95"/>
      <c r="L121" s="10"/>
      <c r="M121" s="10"/>
      <c r="N121" s="96"/>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row>
    <row r="122" spans="1:55" ht="49.95" customHeight="1">
      <c r="A122" s="10"/>
      <c r="B122" s="169"/>
      <c r="C122" s="166"/>
      <c r="D122" s="103" t="s">
        <v>49</v>
      </c>
      <c r="E122" s="103"/>
      <c r="F122" s="104" t="s">
        <v>242</v>
      </c>
      <c r="G122" s="105"/>
      <c r="H122" s="106" t="str">
        <f t="shared" si="9"/>
        <v/>
      </c>
      <c r="I122" s="107" t="str">
        <f t="shared" si="10"/>
        <v/>
      </c>
      <c r="J122" s="95"/>
      <c r="K122" s="95"/>
      <c r="L122" s="10"/>
      <c r="M122" s="10"/>
      <c r="N122" s="96"/>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row>
    <row r="123" spans="1:55" ht="49.95" customHeight="1">
      <c r="A123" s="10"/>
      <c r="B123" s="169"/>
      <c r="C123" s="167"/>
      <c r="D123" s="103" t="s">
        <v>51</v>
      </c>
      <c r="E123" s="103"/>
      <c r="F123" s="104" t="s">
        <v>237</v>
      </c>
      <c r="G123" s="105"/>
      <c r="H123" s="106" t="str">
        <f t="shared" si="9"/>
        <v/>
      </c>
      <c r="I123" s="107" t="str">
        <f t="shared" si="10"/>
        <v/>
      </c>
      <c r="J123" s="95"/>
      <c r="K123" s="95"/>
      <c r="L123" s="10"/>
      <c r="M123" s="10"/>
      <c r="N123" s="96"/>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row>
    <row r="124" spans="1:55" ht="52.5" customHeight="1">
      <c r="A124" s="10"/>
      <c r="B124" s="168">
        <v>41</v>
      </c>
      <c r="C124" s="173"/>
      <c r="D124" s="103" t="s">
        <v>47</v>
      </c>
      <c r="E124" s="103"/>
      <c r="F124" s="104" t="s">
        <v>157</v>
      </c>
      <c r="G124" s="105"/>
      <c r="H124" s="106" t="str">
        <f t="shared" si="4"/>
        <v/>
      </c>
      <c r="I124" s="107" t="str">
        <f t="shared" si="5"/>
        <v/>
      </c>
      <c r="J124" s="95">
        <f>COUNTIF(I124:I126,"1")</f>
        <v>0</v>
      </c>
      <c r="K124" s="95"/>
      <c r="L124" s="10"/>
      <c r="M124" s="10"/>
      <c r="N124" s="96"/>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row>
    <row r="125" spans="1:55" ht="52.5" customHeight="1">
      <c r="A125" s="10"/>
      <c r="B125" s="169"/>
      <c r="C125" s="173"/>
      <c r="D125" s="103" t="s">
        <v>49</v>
      </c>
      <c r="E125" s="103"/>
      <c r="F125" s="104" t="s">
        <v>158</v>
      </c>
      <c r="G125" s="105"/>
      <c r="H125" s="106" t="str">
        <f t="shared" si="4"/>
        <v/>
      </c>
      <c r="I125" s="107" t="str">
        <f t="shared" si="5"/>
        <v/>
      </c>
      <c r="J125" s="95"/>
      <c r="K125" s="95"/>
      <c r="L125" s="10"/>
      <c r="M125" s="10"/>
      <c r="N125" s="96"/>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row>
    <row r="126" spans="1:55" ht="52.5" customHeight="1">
      <c r="A126" s="10"/>
      <c r="B126" s="169"/>
      <c r="C126" s="173"/>
      <c r="D126" s="103" t="s">
        <v>51</v>
      </c>
      <c r="E126" s="103"/>
      <c r="F126" s="104" t="s">
        <v>159</v>
      </c>
      <c r="G126" s="105"/>
      <c r="H126" s="106" t="str">
        <f t="shared" si="4"/>
        <v/>
      </c>
      <c r="I126" s="107" t="str">
        <f t="shared" si="5"/>
        <v/>
      </c>
      <c r="J126" s="95"/>
      <c r="K126" s="95"/>
      <c r="L126" s="10"/>
      <c r="M126" s="10"/>
      <c r="N126" s="96"/>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row>
    <row r="127" spans="1:55" ht="52.5" customHeight="1">
      <c r="A127" s="10"/>
      <c r="B127" s="168">
        <v>42</v>
      </c>
      <c r="C127" s="173"/>
      <c r="D127" s="103" t="s">
        <v>47</v>
      </c>
      <c r="E127" s="103"/>
      <c r="F127" s="104" t="s">
        <v>160</v>
      </c>
      <c r="G127" s="105"/>
      <c r="H127" s="106" t="str">
        <f t="shared" si="4"/>
        <v/>
      </c>
      <c r="I127" s="107" t="str">
        <f t="shared" si="5"/>
        <v/>
      </c>
      <c r="J127" s="95">
        <f>COUNTIF(I127:I129,"1")</f>
        <v>0</v>
      </c>
      <c r="K127" s="95"/>
      <c r="L127" s="10"/>
      <c r="M127" s="10"/>
      <c r="N127" s="96"/>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row>
    <row r="128" spans="1:55" ht="52.5" customHeight="1">
      <c r="A128" s="10"/>
      <c r="B128" s="169"/>
      <c r="C128" s="173"/>
      <c r="D128" s="103" t="s">
        <v>49</v>
      </c>
      <c r="E128" s="103"/>
      <c r="F128" s="104" t="s">
        <v>161</v>
      </c>
      <c r="G128" s="105"/>
      <c r="H128" s="106" t="str">
        <f t="shared" si="4"/>
        <v/>
      </c>
      <c r="I128" s="107" t="str">
        <f t="shared" si="5"/>
        <v/>
      </c>
      <c r="J128" s="95"/>
      <c r="K128" s="95"/>
      <c r="L128" s="10"/>
      <c r="M128" s="10"/>
      <c r="N128" s="96"/>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row>
    <row r="129" spans="1:55" ht="52.5" customHeight="1">
      <c r="A129" s="10"/>
      <c r="B129" s="169"/>
      <c r="C129" s="173"/>
      <c r="D129" s="103" t="s">
        <v>51</v>
      </c>
      <c r="E129" s="103"/>
      <c r="F129" s="104" t="s">
        <v>162</v>
      </c>
      <c r="G129" s="105"/>
      <c r="H129" s="106" t="str">
        <f t="shared" si="4"/>
        <v/>
      </c>
      <c r="I129" s="107" t="str">
        <f t="shared" si="5"/>
        <v/>
      </c>
      <c r="J129" s="95"/>
      <c r="K129" s="95"/>
      <c r="L129" s="10"/>
      <c r="M129" s="10"/>
      <c r="N129" s="96"/>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row>
    <row r="130" spans="1:55" ht="52.5" customHeight="1">
      <c r="A130" s="10"/>
      <c r="B130" s="168">
        <v>43</v>
      </c>
      <c r="C130" s="173"/>
      <c r="D130" s="103" t="s">
        <v>47</v>
      </c>
      <c r="E130" s="103"/>
      <c r="F130" s="104" t="s">
        <v>163</v>
      </c>
      <c r="G130" s="105"/>
      <c r="H130" s="106" t="str">
        <f t="shared" si="4"/>
        <v/>
      </c>
      <c r="I130" s="107" t="str">
        <f t="shared" si="5"/>
        <v/>
      </c>
      <c r="J130" s="95">
        <f>COUNTIF(I130:I132,"1")</f>
        <v>0</v>
      </c>
      <c r="K130" s="95"/>
      <c r="L130" s="10"/>
      <c r="M130" s="10"/>
      <c r="N130" s="96"/>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row>
    <row r="131" spans="1:55" ht="52.5" customHeight="1">
      <c r="A131" s="10"/>
      <c r="B131" s="169"/>
      <c r="C131" s="173"/>
      <c r="D131" s="103" t="s">
        <v>49</v>
      </c>
      <c r="E131" s="103"/>
      <c r="F131" s="104" t="s">
        <v>164</v>
      </c>
      <c r="G131" s="105"/>
      <c r="H131" s="106" t="str">
        <f t="shared" si="4"/>
        <v/>
      </c>
      <c r="I131" s="107" t="str">
        <f t="shared" si="5"/>
        <v/>
      </c>
      <c r="J131" s="95"/>
      <c r="K131" s="95"/>
      <c r="L131" s="10"/>
      <c r="M131" s="10"/>
      <c r="N131" s="96"/>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row>
    <row r="132" spans="1:55" ht="52.5" customHeight="1">
      <c r="A132" s="10"/>
      <c r="B132" s="169"/>
      <c r="C132" s="173"/>
      <c r="D132" s="103" t="s">
        <v>51</v>
      </c>
      <c r="E132" s="103"/>
      <c r="F132" s="104" t="s">
        <v>165</v>
      </c>
      <c r="G132" s="105"/>
      <c r="H132" s="106" t="str">
        <f t="shared" si="4"/>
        <v/>
      </c>
      <c r="I132" s="107" t="str">
        <f t="shared" si="5"/>
        <v/>
      </c>
      <c r="J132" s="95"/>
      <c r="K132" s="95"/>
      <c r="L132" s="10"/>
      <c r="M132" s="10"/>
      <c r="N132" s="96"/>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row>
    <row r="133" spans="1:55" ht="77.25" customHeight="1">
      <c r="A133" s="10"/>
      <c r="B133" s="168">
        <v>44</v>
      </c>
      <c r="C133" s="173"/>
      <c r="D133" s="103" t="s">
        <v>47</v>
      </c>
      <c r="E133" s="103"/>
      <c r="F133" s="104" t="s">
        <v>166</v>
      </c>
      <c r="G133" s="105"/>
      <c r="H133" s="106" t="str">
        <f t="shared" si="4"/>
        <v/>
      </c>
      <c r="I133" s="107" t="str">
        <f t="shared" si="5"/>
        <v/>
      </c>
      <c r="J133" s="95">
        <f>COUNTIF(I133:I135,"1")</f>
        <v>0</v>
      </c>
      <c r="K133" s="95"/>
      <c r="L133" s="10"/>
      <c r="M133" s="10"/>
      <c r="N133" s="96"/>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row>
    <row r="134" spans="1:55" ht="77.25" customHeight="1">
      <c r="A134" s="10"/>
      <c r="B134" s="169"/>
      <c r="C134" s="173"/>
      <c r="D134" s="103" t="s">
        <v>49</v>
      </c>
      <c r="E134" s="103"/>
      <c r="F134" s="104" t="s">
        <v>167</v>
      </c>
      <c r="G134" s="105"/>
      <c r="H134" s="106" t="str">
        <f t="shared" si="4"/>
        <v/>
      </c>
      <c r="I134" s="107" t="str">
        <f t="shared" si="5"/>
        <v/>
      </c>
      <c r="J134" s="95"/>
      <c r="K134" s="95"/>
      <c r="L134" s="10"/>
      <c r="M134" s="10"/>
      <c r="N134" s="96"/>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row>
    <row r="135" spans="1:55" ht="77.25" customHeight="1">
      <c r="A135" s="10"/>
      <c r="B135" s="169"/>
      <c r="C135" s="173"/>
      <c r="D135" s="103" t="s">
        <v>51</v>
      </c>
      <c r="E135" s="103"/>
      <c r="F135" s="104" t="s">
        <v>168</v>
      </c>
      <c r="G135" s="105"/>
      <c r="H135" s="106" t="str">
        <f t="shared" si="4"/>
        <v/>
      </c>
      <c r="I135" s="107" t="str">
        <f t="shared" si="5"/>
        <v/>
      </c>
      <c r="J135" s="95"/>
      <c r="K135" s="95"/>
      <c r="L135" s="10"/>
      <c r="M135" s="10"/>
      <c r="N135" s="96"/>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row>
    <row r="136" spans="1:55" ht="77.25" customHeight="1">
      <c r="A136" s="10"/>
      <c r="B136" s="168">
        <v>45</v>
      </c>
      <c r="C136" s="165"/>
      <c r="D136" s="103" t="s">
        <v>47</v>
      </c>
      <c r="E136" s="103"/>
      <c r="F136" s="104" t="s">
        <v>169</v>
      </c>
      <c r="G136" s="105"/>
      <c r="H136" s="106" t="str">
        <f t="shared" si="4"/>
        <v/>
      </c>
      <c r="I136" s="107" t="str">
        <f t="shared" si="5"/>
        <v/>
      </c>
      <c r="J136" s="95">
        <f>COUNTIF(I136:I138,"1")</f>
        <v>0</v>
      </c>
      <c r="K136" s="95"/>
      <c r="L136" s="10"/>
      <c r="M136" s="10"/>
      <c r="N136" s="96"/>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row>
    <row r="137" spans="1:55" ht="77.25" customHeight="1">
      <c r="A137" s="10"/>
      <c r="B137" s="169"/>
      <c r="C137" s="166"/>
      <c r="D137" s="103" t="s">
        <v>49</v>
      </c>
      <c r="E137" s="103"/>
      <c r="F137" s="104" t="s">
        <v>170</v>
      </c>
      <c r="G137" s="105"/>
      <c r="H137" s="106" t="str">
        <f t="shared" si="4"/>
        <v/>
      </c>
      <c r="I137" s="107" t="str">
        <f t="shared" si="5"/>
        <v/>
      </c>
      <c r="J137" s="95"/>
      <c r="K137" s="95"/>
      <c r="L137" s="10"/>
      <c r="M137" s="10"/>
      <c r="N137" s="96"/>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row>
    <row r="138" spans="1:55" ht="77.25" customHeight="1">
      <c r="A138" s="10"/>
      <c r="B138" s="169"/>
      <c r="C138" s="167"/>
      <c r="D138" s="103" t="s">
        <v>51</v>
      </c>
      <c r="E138" s="103"/>
      <c r="F138" s="104" t="s">
        <v>171</v>
      </c>
      <c r="G138" s="105"/>
      <c r="H138" s="106" t="str">
        <f t="shared" si="4"/>
        <v/>
      </c>
      <c r="I138" s="107" t="str">
        <f t="shared" si="5"/>
        <v/>
      </c>
      <c r="J138" s="95"/>
      <c r="K138" s="95"/>
      <c r="L138" s="10"/>
      <c r="M138" s="10"/>
      <c r="N138" s="96"/>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row>
    <row r="139" spans="1:55" ht="63" customHeight="1">
      <c r="A139" s="10"/>
      <c r="B139" s="168">
        <v>46</v>
      </c>
      <c r="C139" s="173"/>
      <c r="D139" s="103" t="s">
        <v>47</v>
      </c>
      <c r="E139" s="103"/>
      <c r="F139" s="104" t="s">
        <v>172</v>
      </c>
      <c r="G139" s="105"/>
      <c r="H139" s="106" t="str">
        <f t="shared" si="4"/>
        <v/>
      </c>
      <c r="I139" s="107" t="str">
        <f t="shared" si="5"/>
        <v/>
      </c>
      <c r="J139" s="95">
        <f>COUNTIF(I139:I141,"1")</f>
        <v>0</v>
      </c>
      <c r="K139" s="95"/>
      <c r="L139" s="10"/>
      <c r="M139" s="10"/>
      <c r="N139" s="96"/>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row>
    <row r="140" spans="1:55" ht="63" customHeight="1">
      <c r="A140" s="10"/>
      <c r="B140" s="169"/>
      <c r="C140" s="173"/>
      <c r="D140" s="103" t="s">
        <v>49</v>
      </c>
      <c r="E140" s="103"/>
      <c r="F140" s="104" t="s">
        <v>173</v>
      </c>
      <c r="G140" s="105"/>
      <c r="H140" s="106" t="str">
        <f t="shared" si="4"/>
        <v/>
      </c>
      <c r="I140" s="107" t="str">
        <f t="shared" si="5"/>
        <v/>
      </c>
      <c r="J140" s="95"/>
      <c r="K140" s="95"/>
      <c r="L140" s="10"/>
      <c r="M140" s="10"/>
      <c r="N140" s="96"/>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row>
    <row r="141" spans="1:55" ht="63" customHeight="1">
      <c r="A141" s="10"/>
      <c r="B141" s="169"/>
      <c r="C141" s="173"/>
      <c r="D141" s="103" t="s">
        <v>51</v>
      </c>
      <c r="E141" s="103"/>
      <c r="F141" s="104" t="s">
        <v>174</v>
      </c>
      <c r="G141" s="105"/>
      <c r="H141" s="106" t="str">
        <f t="shared" si="4"/>
        <v/>
      </c>
      <c r="I141" s="107" t="str">
        <f t="shared" si="5"/>
        <v/>
      </c>
      <c r="J141" s="95"/>
      <c r="K141" s="95"/>
      <c r="L141" s="10"/>
      <c r="M141" s="10"/>
      <c r="N141" s="96"/>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row>
    <row r="142" spans="1:55" ht="52.5" customHeight="1">
      <c r="A142" s="10"/>
      <c r="B142" s="168">
        <v>47</v>
      </c>
      <c r="C142" s="173"/>
      <c r="D142" s="103" t="s">
        <v>47</v>
      </c>
      <c r="E142" s="103"/>
      <c r="F142" s="104" t="s">
        <v>175</v>
      </c>
      <c r="G142" s="105"/>
      <c r="H142" s="106" t="str">
        <f t="shared" si="4"/>
        <v/>
      </c>
      <c r="I142" s="107" t="str">
        <f t="shared" si="5"/>
        <v/>
      </c>
      <c r="J142" s="95">
        <f>COUNTIF(I142:I144,"1")</f>
        <v>0</v>
      </c>
      <c r="K142" s="95"/>
      <c r="L142" s="10"/>
      <c r="M142" s="10"/>
      <c r="N142" s="96"/>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row>
    <row r="143" spans="1:55" ht="52.5" customHeight="1">
      <c r="A143" s="10"/>
      <c r="B143" s="169"/>
      <c r="C143" s="173"/>
      <c r="D143" s="103" t="s">
        <v>49</v>
      </c>
      <c r="E143" s="103"/>
      <c r="F143" s="104" t="s">
        <v>176</v>
      </c>
      <c r="G143" s="105"/>
      <c r="H143" s="106" t="str">
        <f t="shared" si="4"/>
        <v/>
      </c>
      <c r="I143" s="107" t="str">
        <f t="shared" si="5"/>
        <v/>
      </c>
      <c r="J143" s="95"/>
      <c r="K143" s="95"/>
      <c r="L143" s="10"/>
      <c r="M143" s="10"/>
      <c r="N143" s="96"/>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row>
    <row r="144" spans="1:55" ht="52.5" customHeight="1">
      <c r="A144" s="10"/>
      <c r="B144" s="169"/>
      <c r="C144" s="173"/>
      <c r="D144" s="103" t="s">
        <v>51</v>
      </c>
      <c r="E144" s="103"/>
      <c r="F144" s="104" t="s">
        <v>177</v>
      </c>
      <c r="G144" s="105"/>
      <c r="H144" s="106" t="str">
        <f t="shared" si="4"/>
        <v/>
      </c>
      <c r="I144" s="107" t="str">
        <f t="shared" si="5"/>
        <v/>
      </c>
      <c r="J144" s="95"/>
      <c r="K144" s="95"/>
      <c r="L144" s="10"/>
      <c r="M144" s="10"/>
      <c r="N144" s="96"/>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row>
    <row r="145" spans="1:55" ht="52.5" customHeight="1">
      <c r="A145" s="10"/>
      <c r="B145" s="168">
        <v>48</v>
      </c>
      <c r="C145" s="173"/>
      <c r="D145" s="103" t="s">
        <v>47</v>
      </c>
      <c r="E145" s="103"/>
      <c r="F145" s="104" t="s">
        <v>178</v>
      </c>
      <c r="G145" s="105"/>
      <c r="H145" s="106" t="str">
        <f t="shared" si="4"/>
        <v/>
      </c>
      <c r="I145" s="107" t="str">
        <f t="shared" si="5"/>
        <v/>
      </c>
      <c r="J145" s="95">
        <f>COUNTIF(I145:I147,"1")</f>
        <v>0</v>
      </c>
      <c r="K145" s="95"/>
      <c r="L145" s="10"/>
      <c r="M145" s="10"/>
      <c r="N145" s="96"/>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row>
    <row r="146" spans="1:55" ht="52.5" customHeight="1">
      <c r="A146" s="10"/>
      <c r="B146" s="169"/>
      <c r="C146" s="173"/>
      <c r="D146" s="103" t="s">
        <v>49</v>
      </c>
      <c r="E146" s="103"/>
      <c r="F146" s="104" t="s">
        <v>179</v>
      </c>
      <c r="G146" s="105"/>
      <c r="H146" s="106" t="str">
        <f t="shared" si="4"/>
        <v/>
      </c>
      <c r="I146" s="107" t="str">
        <f t="shared" si="5"/>
        <v/>
      </c>
      <c r="J146" s="95"/>
      <c r="K146" s="95"/>
      <c r="L146" s="10"/>
      <c r="M146" s="10"/>
      <c r="N146" s="96"/>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row>
    <row r="147" spans="1:55" ht="52.5" customHeight="1">
      <c r="A147" s="10"/>
      <c r="B147" s="169"/>
      <c r="C147" s="173"/>
      <c r="D147" s="103" t="s">
        <v>51</v>
      </c>
      <c r="E147" s="103"/>
      <c r="F147" s="104" t="s">
        <v>180</v>
      </c>
      <c r="G147" s="105"/>
      <c r="H147" s="106" t="str">
        <f t="shared" si="4"/>
        <v/>
      </c>
      <c r="I147" s="107" t="str">
        <f t="shared" si="5"/>
        <v/>
      </c>
      <c r="J147" s="95"/>
      <c r="K147" s="95"/>
      <c r="L147" s="10"/>
      <c r="M147" s="10"/>
      <c r="N147" s="96"/>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row>
    <row r="148" spans="1:55" ht="52.5" customHeight="1">
      <c r="A148" s="10"/>
      <c r="B148" s="168">
        <v>49</v>
      </c>
      <c r="C148" s="173"/>
      <c r="D148" s="103" t="s">
        <v>47</v>
      </c>
      <c r="E148" s="103"/>
      <c r="F148" s="104" t="s">
        <v>175</v>
      </c>
      <c r="G148" s="105"/>
      <c r="H148" s="106" t="str">
        <f t="shared" si="4"/>
        <v/>
      </c>
      <c r="I148" s="107" t="str">
        <f t="shared" si="5"/>
        <v/>
      </c>
      <c r="J148" s="95">
        <f>COUNTIF(I148:I150,"1")</f>
        <v>0</v>
      </c>
      <c r="K148" s="95"/>
      <c r="L148" s="10"/>
      <c r="M148" s="10"/>
      <c r="N148" s="96"/>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row>
    <row r="149" spans="1:55" ht="52.5" customHeight="1">
      <c r="A149" s="10"/>
      <c r="B149" s="169"/>
      <c r="C149" s="173"/>
      <c r="D149" s="103" t="s">
        <v>49</v>
      </c>
      <c r="E149" s="103"/>
      <c r="F149" s="104" t="s">
        <v>181</v>
      </c>
      <c r="G149" s="105"/>
      <c r="H149" s="106" t="str">
        <f t="shared" si="4"/>
        <v/>
      </c>
      <c r="I149" s="107" t="str">
        <f t="shared" si="5"/>
        <v/>
      </c>
      <c r="J149" s="95"/>
      <c r="K149" s="95"/>
      <c r="L149" s="10"/>
      <c r="M149" s="10"/>
      <c r="N149" s="96"/>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row>
    <row r="150" spans="1:55" ht="52.5" customHeight="1">
      <c r="A150" s="10"/>
      <c r="B150" s="169"/>
      <c r="C150" s="173"/>
      <c r="D150" s="103" t="s">
        <v>51</v>
      </c>
      <c r="E150" s="103"/>
      <c r="F150" s="104" t="s">
        <v>182</v>
      </c>
      <c r="G150" s="105"/>
      <c r="H150" s="106" t="str">
        <f t="shared" si="4"/>
        <v/>
      </c>
      <c r="I150" s="107" t="str">
        <f t="shared" si="5"/>
        <v/>
      </c>
      <c r="J150" s="95"/>
      <c r="K150" s="95"/>
      <c r="L150" s="10"/>
      <c r="M150" s="10"/>
      <c r="N150" s="96"/>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row>
    <row r="151" spans="1:55" ht="68.25" customHeight="1">
      <c r="A151" s="10"/>
      <c r="B151" s="168">
        <v>50</v>
      </c>
      <c r="C151" s="173"/>
      <c r="D151" s="103" t="s">
        <v>47</v>
      </c>
      <c r="E151" s="103"/>
      <c r="F151" s="104" t="s">
        <v>183</v>
      </c>
      <c r="G151" s="105"/>
      <c r="H151" s="106" t="str">
        <f t="shared" si="4"/>
        <v/>
      </c>
      <c r="I151" s="107" t="str">
        <f t="shared" si="5"/>
        <v/>
      </c>
      <c r="J151" s="95">
        <f>COUNTIF(I151:I153,"1")</f>
        <v>0</v>
      </c>
      <c r="K151" s="95"/>
      <c r="L151" s="10"/>
      <c r="M151" s="10"/>
      <c r="N151" s="96"/>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row>
    <row r="152" spans="1:55" ht="68.25" customHeight="1">
      <c r="A152" s="10"/>
      <c r="B152" s="169"/>
      <c r="C152" s="173"/>
      <c r="D152" s="103" t="s">
        <v>49</v>
      </c>
      <c r="E152" s="103"/>
      <c r="F152" s="104" t="s">
        <v>184</v>
      </c>
      <c r="G152" s="105"/>
      <c r="H152" s="106" t="str">
        <f t="shared" si="4"/>
        <v/>
      </c>
      <c r="I152" s="107" t="str">
        <f t="shared" si="5"/>
        <v/>
      </c>
      <c r="J152" s="95"/>
      <c r="K152" s="95"/>
      <c r="L152" s="10"/>
      <c r="M152" s="10"/>
      <c r="N152" s="96"/>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row>
    <row r="153" spans="1:55" ht="68.25" customHeight="1">
      <c r="A153" s="10"/>
      <c r="B153" s="169"/>
      <c r="C153" s="173"/>
      <c r="D153" s="103" t="s">
        <v>51</v>
      </c>
      <c r="E153" s="103"/>
      <c r="F153" s="104" t="s">
        <v>185</v>
      </c>
      <c r="G153" s="105"/>
      <c r="H153" s="106" t="str">
        <f t="shared" si="4"/>
        <v/>
      </c>
      <c r="I153" s="107" t="str">
        <f t="shared" si="5"/>
        <v/>
      </c>
      <c r="J153" s="95"/>
      <c r="K153" s="95"/>
      <c r="L153" s="10"/>
      <c r="M153" s="10"/>
      <c r="N153" s="96"/>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row>
    <row r="154" spans="1:55" ht="81.75" customHeight="1">
      <c r="A154" s="10"/>
      <c r="B154" s="168">
        <v>51</v>
      </c>
      <c r="C154" s="173"/>
      <c r="D154" s="103" t="s">
        <v>47</v>
      </c>
      <c r="E154" s="103"/>
      <c r="F154" s="104" t="s">
        <v>186</v>
      </c>
      <c r="G154" s="105"/>
      <c r="H154" s="106" t="str">
        <f t="shared" si="4"/>
        <v/>
      </c>
      <c r="I154" s="107" t="str">
        <f t="shared" si="5"/>
        <v/>
      </c>
      <c r="J154" s="95">
        <f>COUNTIF(I154:I156,"1")</f>
        <v>0</v>
      </c>
      <c r="K154" s="95"/>
      <c r="L154" s="10"/>
      <c r="M154" s="10"/>
      <c r="N154" s="96"/>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row>
    <row r="155" spans="1:55" ht="81.75" customHeight="1">
      <c r="A155" s="10"/>
      <c r="B155" s="169"/>
      <c r="C155" s="173"/>
      <c r="D155" s="103" t="s">
        <v>49</v>
      </c>
      <c r="E155" s="103"/>
      <c r="F155" s="104" t="s">
        <v>187</v>
      </c>
      <c r="G155" s="105"/>
      <c r="H155" s="106" t="str">
        <f t="shared" si="4"/>
        <v/>
      </c>
      <c r="I155" s="107" t="str">
        <f t="shared" si="5"/>
        <v/>
      </c>
      <c r="J155" s="95"/>
      <c r="K155" s="95"/>
      <c r="L155" s="10"/>
      <c r="M155" s="10"/>
      <c r="N155" s="96"/>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row>
    <row r="156" spans="1:55" ht="81.75" customHeight="1">
      <c r="A156" s="10"/>
      <c r="B156" s="169"/>
      <c r="C156" s="173"/>
      <c r="D156" s="103" t="s">
        <v>51</v>
      </c>
      <c r="E156" s="103"/>
      <c r="F156" s="104" t="s">
        <v>188</v>
      </c>
      <c r="G156" s="105"/>
      <c r="H156" s="106" t="str">
        <f t="shared" si="4"/>
        <v/>
      </c>
      <c r="I156" s="107" t="str">
        <f t="shared" si="5"/>
        <v/>
      </c>
      <c r="J156" s="95"/>
      <c r="K156" s="95"/>
      <c r="L156" s="10"/>
      <c r="M156" s="10"/>
      <c r="N156" s="96"/>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row>
    <row r="157" spans="1:55" ht="71.25" customHeight="1">
      <c r="A157" s="10"/>
      <c r="B157" s="168">
        <v>52</v>
      </c>
      <c r="C157" s="173"/>
      <c r="D157" s="103" t="s">
        <v>47</v>
      </c>
      <c r="E157" s="103"/>
      <c r="F157" s="104" t="s">
        <v>189</v>
      </c>
      <c r="G157" s="105"/>
      <c r="H157" s="106" t="str">
        <f t="shared" si="4"/>
        <v/>
      </c>
      <c r="I157" s="107" t="str">
        <f t="shared" si="5"/>
        <v/>
      </c>
      <c r="J157" s="95">
        <f>COUNTIF(I157:I159,"1")</f>
        <v>0</v>
      </c>
      <c r="K157" s="95"/>
      <c r="L157" s="10"/>
      <c r="M157" s="10"/>
      <c r="N157" s="96"/>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row>
    <row r="158" spans="1:55" ht="52.5" customHeight="1">
      <c r="A158" s="10"/>
      <c r="B158" s="169"/>
      <c r="C158" s="173"/>
      <c r="D158" s="103" t="s">
        <v>49</v>
      </c>
      <c r="E158" s="103"/>
      <c r="F158" s="104" t="s">
        <v>190</v>
      </c>
      <c r="G158" s="105"/>
      <c r="H158" s="106" t="str">
        <f t="shared" si="4"/>
        <v/>
      </c>
      <c r="I158" s="107" t="str">
        <f t="shared" si="5"/>
        <v/>
      </c>
      <c r="J158" s="95"/>
      <c r="K158" s="95"/>
      <c r="L158" s="10"/>
      <c r="M158" s="10"/>
      <c r="N158" s="96"/>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row>
    <row r="159" spans="1:55" ht="52.5" customHeight="1">
      <c r="A159" s="10"/>
      <c r="B159" s="169"/>
      <c r="C159" s="173"/>
      <c r="D159" s="103" t="s">
        <v>51</v>
      </c>
      <c r="E159" s="103"/>
      <c r="F159" s="104" t="s">
        <v>191</v>
      </c>
      <c r="G159" s="105"/>
      <c r="H159" s="106" t="str">
        <f t="shared" si="4"/>
        <v/>
      </c>
      <c r="I159" s="107" t="str">
        <f t="shared" si="5"/>
        <v/>
      </c>
      <c r="J159" s="95"/>
      <c r="K159" s="95"/>
      <c r="L159" s="10"/>
      <c r="M159" s="10"/>
      <c r="N159" s="96"/>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row>
    <row r="160" spans="1:55" ht="52.5" customHeight="1">
      <c r="A160" s="10"/>
      <c r="B160" s="168">
        <v>53</v>
      </c>
      <c r="C160" s="173"/>
      <c r="D160" s="103" t="s">
        <v>47</v>
      </c>
      <c r="E160" s="103"/>
      <c r="F160" s="104" t="s">
        <v>192</v>
      </c>
      <c r="G160" s="105"/>
      <c r="H160" s="106" t="str">
        <f t="shared" ref="H160:H195" si="12">IF(ISBLANK(G160),"",IF(OR(G160=F160,G160=1),"○","×"))</f>
        <v/>
      </c>
      <c r="I160" s="107" t="str">
        <f t="shared" si="5"/>
        <v/>
      </c>
      <c r="J160" s="95">
        <f>COUNTIF(I160:I162,"1")</f>
        <v>0</v>
      </c>
      <c r="K160" s="95"/>
      <c r="L160" s="10"/>
      <c r="M160" s="10"/>
      <c r="N160" s="96"/>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row>
    <row r="161" spans="1:55" ht="52.5" customHeight="1">
      <c r="A161" s="10"/>
      <c r="B161" s="169"/>
      <c r="C161" s="173"/>
      <c r="D161" s="103" t="s">
        <v>49</v>
      </c>
      <c r="E161" s="103"/>
      <c r="F161" s="104" t="s">
        <v>193</v>
      </c>
      <c r="G161" s="105"/>
      <c r="H161" s="106" t="str">
        <f t="shared" si="12"/>
        <v/>
      </c>
      <c r="I161" s="107" t="str">
        <f t="shared" ref="I161:I195" si="13">IF(ISBLANK(G161),"",IF(OR($F161=G161,G161=1),"1","0"))</f>
        <v/>
      </c>
      <c r="J161" s="95"/>
      <c r="K161" s="95"/>
      <c r="L161" s="10"/>
      <c r="M161" s="10"/>
      <c r="N161" s="96"/>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row>
    <row r="162" spans="1:55" ht="52.5" customHeight="1">
      <c r="A162" s="10"/>
      <c r="B162" s="169"/>
      <c r="C162" s="173"/>
      <c r="D162" s="103" t="s">
        <v>51</v>
      </c>
      <c r="E162" s="103"/>
      <c r="F162" s="104" t="s">
        <v>194</v>
      </c>
      <c r="G162" s="105"/>
      <c r="H162" s="106" t="str">
        <f t="shared" si="12"/>
        <v/>
      </c>
      <c r="I162" s="107" t="str">
        <f t="shared" si="13"/>
        <v/>
      </c>
      <c r="J162" s="95"/>
      <c r="K162" s="95"/>
      <c r="L162" s="10"/>
      <c r="M162" s="10"/>
      <c r="N162" s="96"/>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row>
    <row r="163" spans="1:55" ht="52.5" customHeight="1">
      <c r="A163" s="10"/>
      <c r="B163" s="168">
        <v>54</v>
      </c>
      <c r="C163" s="173"/>
      <c r="D163" s="103" t="s">
        <v>47</v>
      </c>
      <c r="E163" s="103"/>
      <c r="F163" s="104" t="s">
        <v>195</v>
      </c>
      <c r="G163" s="105"/>
      <c r="H163" s="106" t="str">
        <f t="shared" si="12"/>
        <v/>
      </c>
      <c r="I163" s="107" t="str">
        <f t="shared" si="13"/>
        <v/>
      </c>
      <c r="J163" s="95">
        <f>COUNTIF(I163:I165,"1")</f>
        <v>0</v>
      </c>
      <c r="K163" s="95"/>
      <c r="L163" s="10"/>
      <c r="M163" s="10"/>
      <c r="N163" s="96"/>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row>
    <row r="164" spans="1:55" ht="52.5" customHeight="1">
      <c r="A164" s="10"/>
      <c r="B164" s="169"/>
      <c r="C164" s="173"/>
      <c r="D164" s="103" t="s">
        <v>49</v>
      </c>
      <c r="E164" s="103"/>
      <c r="F164" s="104" t="s">
        <v>196</v>
      </c>
      <c r="G164" s="105"/>
      <c r="H164" s="106" t="str">
        <f t="shared" si="12"/>
        <v/>
      </c>
      <c r="I164" s="107" t="str">
        <f t="shared" si="13"/>
        <v/>
      </c>
      <c r="J164" s="95"/>
      <c r="K164" s="95"/>
      <c r="L164" s="10"/>
      <c r="M164" s="10"/>
      <c r="N164" s="96"/>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row>
    <row r="165" spans="1:55" ht="52.5" customHeight="1">
      <c r="A165" s="10"/>
      <c r="B165" s="169"/>
      <c r="C165" s="173"/>
      <c r="D165" s="103" t="s">
        <v>51</v>
      </c>
      <c r="E165" s="103"/>
      <c r="F165" s="104" t="s">
        <v>197</v>
      </c>
      <c r="G165" s="105"/>
      <c r="H165" s="106" t="str">
        <f t="shared" si="12"/>
        <v/>
      </c>
      <c r="I165" s="107" t="str">
        <f t="shared" si="13"/>
        <v/>
      </c>
      <c r="J165" s="95"/>
      <c r="K165" s="95"/>
      <c r="L165" s="10"/>
      <c r="M165" s="10"/>
      <c r="N165" s="96"/>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row>
    <row r="166" spans="1:55" ht="52.5" customHeight="1">
      <c r="A166" s="10"/>
      <c r="B166" s="168">
        <v>55</v>
      </c>
      <c r="C166" s="173"/>
      <c r="D166" s="103" t="s">
        <v>47</v>
      </c>
      <c r="E166" s="103"/>
      <c r="F166" s="104" t="s">
        <v>198</v>
      </c>
      <c r="G166" s="105"/>
      <c r="H166" s="106" t="str">
        <f t="shared" si="12"/>
        <v/>
      </c>
      <c r="I166" s="107" t="str">
        <f t="shared" si="13"/>
        <v/>
      </c>
      <c r="J166" s="95">
        <f>COUNTIF(I166:I168,"1")</f>
        <v>0</v>
      </c>
      <c r="K166" s="95"/>
      <c r="L166" s="10"/>
      <c r="M166" s="10"/>
      <c r="N166" s="96"/>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row>
    <row r="167" spans="1:55" ht="52.5" customHeight="1">
      <c r="A167" s="10"/>
      <c r="B167" s="169"/>
      <c r="C167" s="173"/>
      <c r="D167" s="103" t="s">
        <v>49</v>
      </c>
      <c r="E167" s="103"/>
      <c r="F167" s="104" t="s">
        <v>191</v>
      </c>
      <c r="G167" s="105"/>
      <c r="H167" s="106" t="str">
        <f t="shared" si="12"/>
        <v/>
      </c>
      <c r="I167" s="107" t="str">
        <f t="shared" si="13"/>
        <v/>
      </c>
      <c r="J167" s="95"/>
      <c r="K167" s="95"/>
      <c r="L167" s="10"/>
      <c r="M167" s="10"/>
      <c r="N167" s="96"/>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row>
    <row r="168" spans="1:55" ht="52.5" customHeight="1">
      <c r="A168" s="10"/>
      <c r="B168" s="169"/>
      <c r="C168" s="173"/>
      <c r="D168" s="103" t="s">
        <v>51</v>
      </c>
      <c r="E168" s="103"/>
      <c r="F168" s="104" t="s">
        <v>199</v>
      </c>
      <c r="G168" s="105"/>
      <c r="H168" s="106" t="str">
        <f t="shared" si="12"/>
        <v/>
      </c>
      <c r="I168" s="107" t="str">
        <f t="shared" si="13"/>
        <v/>
      </c>
      <c r="J168" s="95"/>
      <c r="K168" s="95"/>
      <c r="L168" s="10"/>
      <c r="M168" s="10"/>
      <c r="N168" s="96"/>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row>
    <row r="169" spans="1:55" ht="61.95" customHeight="1">
      <c r="A169" s="10"/>
      <c r="B169" s="168">
        <v>56</v>
      </c>
      <c r="C169" s="173"/>
      <c r="D169" s="103" t="s">
        <v>47</v>
      </c>
      <c r="E169" s="103"/>
      <c r="F169" s="104" t="s">
        <v>200</v>
      </c>
      <c r="G169" s="105"/>
      <c r="H169" s="106" t="str">
        <f t="shared" si="12"/>
        <v/>
      </c>
      <c r="I169" s="107" t="str">
        <f t="shared" si="13"/>
        <v/>
      </c>
      <c r="J169" s="95">
        <f>COUNTIF(I169:I171,"1")</f>
        <v>0</v>
      </c>
      <c r="K169" s="95"/>
      <c r="L169" s="10"/>
      <c r="M169" s="10"/>
      <c r="N169" s="96"/>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row>
    <row r="170" spans="1:55" ht="61.95" customHeight="1">
      <c r="A170" s="10"/>
      <c r="B170" s="169"/>
      <c r="C170" s="173"/>
      <c r="D170" s="103" t="s">
        <v>49</v>
      </c>
      <c r="E170" s="103"/>
      <c r="F170" s="104" t="s">
        <v>201</v>
      </c>
      <c r="G170" s="105"/>
      <c r="H170" s="106" t="str">
        <f t="shared" si="12"/>
        <v/>
      </c>
      <c r="I170" s="107" t="str">
        <f t="shared" si="13"/>
        <v/>
      </c>
      <c r="J170" s="95"/>
      <c r="K170" s="95"/>
      <c r="L170" s="10"/>
      <c r="M170" s="10"/>
      <c r="N170" s="96"/>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row>
    <row r="171" spans="1:55" ht="61.95" customHeight="1">
      <c r="A171" s="10"/>
      <c r="B171" s="169"/>
      <c r="C171" s="173"/>
      <c r="D171" s="103" t="s">
        <v>51</v>
      </c>
      <c r="E171" s="103"/>
      <c r="F171" s="104" t="s">
        <v>202</v>
      </c>
      <c r="G171" s="105"/>
      <c r="H171" s="106" t="str">
        <f t="shared" si="12"/>
        <v/>
      </c>
      <c r="I171" s="107" t="str">
        <f t="shared" si="13"/>
        <v/>
      </c>
      <c r="J171" s="95"/>
      <c r="K171" s="95"/>
      <c r="L171" s="10"/>
      <c r="M171" s="10"/>
      <c r="N171" s="96"/>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row>
    <row r="172" spans="1:55" ht="71.25" customHeight="1">
      <c r="A172" s="10"/>
      <c r="B172" s="168">
        <v>57</v>
      </c>
      <c r="C172" s="173"/>
      <c r="D172" s="103" t="s">
        <v>47</v>
      </c>
      <c r="E172" s="103"/>
      <c r="F172" s="104" t="s">
        <v>203</v>
      </c>
      <c r="G172" s="105"/>
      <c r="H172" s="106" t="str">
        <f t="shared" si="12"/>
        <v/>
      </c>
      <c r="I172" s="107" t="str">
        <f t="shared" si="13"/>
        <v/>
      </c>
      <c r="J172" s="95">
        <f>COUNTIF(I172:I174,"1")</f>
        <v>0</v>
      </c>
      <c r="K172" s="95"/>
      <c r="L172" s="10"/>
      <c r="M172" s="10"/>
      <c r="N172" s="96"/>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row>
    <row r="173" spans="1:55" ht="71.25" customHeight="1">
      <c r="A173" s="10"/>
      <c r="B173" s="169"/>
      <c r="C173" s="173"/>
      <c r="D173" s="103" t="s">
        <v>49</v>
      </c>
      <c r="E173" s="103"/>
      <c r="F173" s="104" t="s">
        <v>204</v>
      </c>
      <c r="G173" s="105"/>
      <c r="H173" s="106" t="str">
        <f t="shared" si="12"/>
        <v/>
      </c>
      <c r="I173" s="107" t="str">
        <f t="shared" si="13"/>
        <v/>
      </c>
      <c r="J173" s="95"/>
      <c r="K173" s="95"/>
      <c r="L173" s="10"/>
      <c r="M173" s="10"/>
      <c r="N173" s="96"/>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row>
    <row r="174" spans="1:55" ht="71.25" customHeight="1">
      <c r="A174" s="10"/>
      <c r="B174" s="169"/>
      <c r="C174" s="173"/>
      <c r="D174" s="103" t="s">
        <v>51</v>
      </c>
      <c r="E174" s="103"/>
      <c r="F174" s="104" t="s">
        <v>205</v>
      </c>
      <c r="G174" s="105"/>
      <c r="H174" s="106" t="str">
        <f t="shared" si="12"/>
        <v/>
      </c>
      <c r="I174" s="107" t="str">
        <f t="shared" si="13"/>
        <v/>
      </c>
      <c r="J174" s="95"/>
      <c r="K174" s="95"/>
      <c r="L174" s="10"/>
      <c r="M174" s="10"/>
      <c r="N174" s="96"/>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row>
    <row r="175" spans="1:55" ht="52.5" customHeight="1">
      <c r="A175" s="10"/>
      <c r="B175" s="168">
        <v>58</v>
      </c>
      <c r="C175" s="173"/>
      <c r="D175" s="103" t="s">
        <v>47</v>
      </c>
      <c r="E175" s="103"/>
      <c r="F175" s="104" t="s">
        <v>206</v>
      </c>
      <c r="G175" s="105"/>
      <c r="H175" s="106" t="str">
        <f t="shared" si="12"/>
        <v/>
      </c>
      <c r="I175" s="107" t="str">
        <f t="shared" si="13"/>
        <v/>
      </c>
      <c r="J175" s="95">
        <f>COUNTIF(I175:I177,"1")</f>
        <v>0</v>
      </c>
      <c r="K175" s="95"/>
      <c r="L175" s="10"/>
      <c r="M175" s="10"/>
      <c r="N175" s="96"/>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row>
    <row r="176" spans="1:55" ht="52.5" customHeight="1">
      <c r="A176" s="10"/>
      <c r="B176" s="169"/>
      <c r="C176" s="173"/>
      <c r="D176" s="103" t="s">
        <v>49</v>
      </c>
      <c r="E176" s="103"/>
      <c r="F176" s="104" t="s">
        <v>207</v>
      </c>
      <c r="G176" s="105"/>
      <c r="H176" s="106" t="str">
        <f t="shared" si="12"/>
        <v/>
      </c>
      <c r="I176" s="107" t="str">
        <f t="shared" si="13"/>
        <v/>
      </c>
      <c r="J176" s="95"/>
      <c r="K176" s="95"/>
      <c r="L176" s="10"/>
      <c r="M176" s="10"/>
      <c r="N176" s="96"/>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row>
    <row r="177" spans="1:55" ht="52.5" customHeight="1">
      <c r="A177" s="10"/>
      <c r="B177" s="169"/>
      <c r="C177" s="173"/>
      <c r="D177" s="103" t="s">
        <v>51</v>
      </c>
      <c r="E177" s="103"/>
      <c r="F177" s="104" t="s">
        <v>208</v>
      </c>
      <c r="G177" s="105"/>
      <c r="H177" s="106" t="str">
        <f t="shared" si="12"/>
        <v/>
      </c>
      <c r="I177" s="107" t="str">
        <f t="shared" si="13"/>
        <v/>
      </c>
      <c r="J177" s="95"/>
      <c r="K177" s="95"/>
      <c r="L177" s="10"/>
      <c r="M177" s="10"/>
      <c r="N177" s="96"/>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row>
    <row r="178" spans="1:55" ht="52.5" customHeight="1">
      <c r="A178" s="10"/>
      <c r="B178" s="168">
        <v>59</v>
      </c>
      <c r="C178" s="173"/>
      <c r="D178" s="103" t="s">
        <v>47</v>
      </c>
      <c r="E178" s="103"/>
      <c r="F178" s="104" t="s">
        <v>209</v>
      </c>
      <c r="G178" s="105"/>
      <c r="H178" s="106" t="str">
        <f t="shared" si="12"/>
        <v/>
      </c>
      <c r="I178" s="107" t="str">
        <f t="shared" si="13"/>
        <v/>
      </c>
      <c r="J178" s="95">
        <f>COUNTIF(I178:I180,"1")</f>
        <v>0</v>
      </c>
      <c r="K178" s="95"/>
      <c r="L178" s="10"/>
      <c r="M178" s="10"/>
      <c r="N178" s="96"/>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row>
    <row r="179" spans="1:55" ht="52.5" customHeight="1">
      <c r="A179" s="10"/>
      <c r="B179" s="169"/>
      <c r="C179" s="173"/>
      <c r="D179" s="103" t="s">
        <v>49</v>
      </c>
      <c r="E179" s="103"/>
      <c r="F179" s="104" t="s">
        <v>210</v>
      </c>
      <c r="G179" s="105"/>
      <c r="H179" s="106" t="str">
        <f t="shared" si="12"/>
        <v/>
      </c>
      <c r="I179" s="107" t="str">
        <f t="shared" si="13"/>
        <v/>
      </c>
      <c r="J179" s="95"/>
      <c r="K179" s="95"/>
      <c r="L179" s="10"/>
      <c r="M179" s="10"/>
      <c r="N179" s="96"/>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row>
    <row r="180" spans="1:55" ht="52.5" customHeight="1">
      <c r="A180" s="10"/>
      <c r="B180" s="169"/>
      <c r="C180" s="173"/>
      <c r="D180" s="103" t="s">
        <v>51</v>
      </c>
      <c r="E180" s="103"/>
      <c r="F180" s="104" t="s">
        <v>211</v>
      </c>
      <c r="G180" s="105"/>
      <c r="H180" s="106" t="str">
        <f t="shared" si="12"/>
        <v/>
      </c>
      <c r="I180" s="107" t="str">
        <f t="shared" si="13"/>
        <v/>
      </c>
      <c r="J180" s="95"/>
      <c r="K180" s="95"/>
      <c r="L180" s="10"/>
      <c r="M180" s="10"/>
      <c r="N180" s="96"/>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row>
    <row r="181" spans="1:55" ht="71.25" customHeight="1">
      <c r="A181" s="10"/>
      <c r="B181" s="168">
        <v>60</v>
      </c>
      <c r="C181" s="173"/>
      <c r="D181" s="103" t="s">
        <v>47</v>
      </c>
      <c r="E181" s="103"/>
      <c r="F181" s="104" t="s">
        <v>212</v>
      </c>
      <c r="G181" s="105"/>
      <c r="H181" s="106" t="str">
        <f t="shared" si="12"/>
        <v/>
      </c>
      <c r="I181" s="107" t="str">
        <f t="shared" si="13"/>
        <v/>
      </c>
      <c r="J181" s="95">
        <f>COUNTIF(I181:I183,"1")</f>
        <v>0</v>
      </c>
      <c r="K181" s="95"/>
      <c r="L181" s="10"/>
      <c r="M181" s="10"/>
      <c r="N181" s="96"/>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row>
    <row r="182" spans="1:55" ht="71.25" customHeight="1">
      <c r="A182" s="10"/>
      <c r="B182" s="169"/>
      <c r="C182" s="173"/>
      <c r="D182" s="103" t="s">
        <v>49</v>
      </c>
      <c r="E182" s="103"/>
      <c r="F182" s="104" t="s">
        <v>125</v>
      </c>
      <c r="G182" s="105"/>
      <c r="H182" s="106" t="str">
        <f t="shared" si="12"/>
        <v/>
      </c>
      <c r="I182" s="107" t="str">
        <f t="shared" si="13"/>
        <v/>
      </c>
      <c r="J182" s="95"/>
      <c r="K182" s="95"/>
      <c r="L182" s="10"/>
      <c r="M182" s="10"/>
      <c r="N182" s="96"/>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row>
    <row r="183" spans="1:55" ht="71.25" customHeight="1">
      <c r="A183" s="10"/>
      <c r="B183" s="169"/>
      <c r="C183" s="173"/>
      <c r="D183" s="103" t="s">
        <v>51</v>
      </c>
      <c r="E183" s="103"/>
      <c r="F183" s="104" t="s">
        <v>213</v>
      </c>
      <c r="G183" s="105"/>
      <c r="H183" s="106" t="str">
        <f t="shared" si="12"/>
        <v/>
      </c>
      <c r="I183" s="107" t="str">
        <f t="shared" si="13"/>
        <v/>
      </c>
      <c r="J183" s="95"/>
      <c r="K183" s="95"/>
      <c r="L183" s="10"/>
      <c r="M183" s="10"/>
      <c r="N183" s="96"/>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row>
    <row r="184" spans="1:55" ht="52.5" customHeight="1">
      <c r="A184" s="10"/>
      <c r="B184" s="168">
        <v>61</v>
      </c>
      <c r="C184" s="173"/>
      <c r="D184" s="103" t="s">
        <v>47</v>
      </c>
      <c r="E184" s="103"/>
      <c r="F184" s="104" t="s">
        <v>214</v>
      </c>
      <c r="G184" s="105"/>
      <c r="H184" s="106" t="str">
        <f t="shared" si="12"/>
        <v/>
      </c>
      <c r="I184" s="107" t="str">
        <f t="shared" si="13"/>
        <v/>
      </c>
      <c r="J184" s="95">
        <f>COUNTIF(I184:I186,"1")</f>
        <v>0</v>
      </c>
      <c r="K184" s="95"/>
      <c r="L184" s="10"/>
      <c r="M184" s="10"/>
      <c r="N184" s="96"/>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row>
    <row r="185" spans="1:55" ht="52.5" customHeight="1">
      <c r="A185" s="10"/>
      <c r="B185" s="169"/>
      <c r="C185" s="173"/>
      <c r="D185" s="103" t="s">
        <v>49</v>
      </c>
      <c r="E185" s="103"/>
      <c r="F185" s="104" t="s">
        <v>215</v>
      </c>
      <c r="G185" s="105"/>
      <c r="H185" s="106" t="str">
        <f t="shared" si="12"/>
        <v/>
      </c>
      <c r="I185" s="107" t="str">
        <f t="shared" si="13"/>
        <v/>
      </c>
      <c r="J185" s="95"/>
      <c r="K185" s="95"/>
      <c r="L185" s="10"/>
      <c r="M185" s="10"/>
      <c r="N185" s="96"/>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row>
    <row r="186" spans="1:55" ht="52.5" customHeight="1">
      <c r="A186" s="10"/>
      <c r="B186" s="169"/>
      <c r="C186" s="173"/>
      <c r="D186" s="103" t="s">
        <v>51</v>
      </c>
      <c r="E186" s="103"/>
      <c r="F186" s="104" t="s">
        <v>216</v>
      </c>
      <c r="G186" s="105"/>
      <c r="H186" s="106" t="str">
        <f t="shared" si="12"/>
        <v/>
      </c>
      <c r="I186" s="107" t="str">
        <f t="shared" si="13"/>
        <v/>
      </c>
      <c r="J186" s="95"/>
      <c r="K186" s="95"/>
      <c r="L186" s="10"/>
      <c r="M186" s="10"/>
      <c r="N186" s="96"/>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c r="AQ186" s="10"/>
      <c r="AR186" s="10"/>
      <c r="AS186" s="10"/>
      <c r="AT186" s="10"/>
      <c r="AU186" s="10"/>
      <c r="AV186" s="10"/>
      <c r="AW186" s="10"/>
      <c r="AX186" s="10"/>
      <c r="AY186" s="10"/>
      <c r="AZ186" s="10"/>
      <c r="BA186" s="10"/>
      <c r="BB186" s="10"/>
      <c r="BC186" s="10"/>
    </row>
    <row r="187" spans="1:55" ht="52.5" customHeight="1">
      <c r="A187" s="10"/>
      <c r="B187" s="168">
        <v>62</v>
      </c>
      <c r="C187" s="173"/>
      <c r="D187" s="103" t="s">
        <v>47</v>
      </c>
      <c r="E187" s="103"/>
      <c r="F187" s="104" t="s">
        <v>217</v>
      </c>
      <c r="G187" s="105"/>
      <c r="H187" s="106" t="str">
        <f t="shared" si="12"/>
        <v/>
      </c>
      <c r="I187" s="107" t="str">
        <f t="shared" si="13"/>
        <v/>
      </c>
      <c r="J187" s="95">
        <f>COUNTIF(I187:I189,"1")</f>
        <v>0</v>
      </c>
      <c r="K187" s="95"/>
      <c r="L187" s="10"/>
      <c r="M187" s="10"/>
      <c r="N187" s="96"/>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0"/>
      <c r="AQ187" s="10"/>
      <c r="AR187" s="10"/>
      <c r="AS187" s="10"/>
      <c r="AT187" s="10"/>
      <c r="AU187" s="10"/>
      <c r="AV187" s="10"/>
      <c r="AW187" s="10"/>
      <c r="AX187" s="10"/>
      <c r="AY187" s="10"/>
      <c r="AZ187" s="10"/>
      <c r="BA187" s="10"/>
      <c r="BB187" s="10"/>
      <c r="BC187" s="10"/>
    </row>
    <row r="188" spans="1:55" ht="52.5" customHeight="1">
      <c r="A188" s="10"/>
      <c r="B188" s="169"/>
      <c r="C188" s="173"/>
      <c r="D188" s="103" t="s">
        <v>49</v>
      </c>
      <c r="E188" s="103"/>
      <c r="F188" s="104" t="s">
        <v>218</v>
      </c>
      <c r="G188" s="105"/>
      <c r="H188" s="106" t="str">
        <f t="shared" si="12"/>
        <v/>
      </c>
      <c r="I188" s="107" t="str">
        <f t="shared" si="13"/>
        <v/>
      </c>
      <c r="J188" s="95"/>
      <c r="K188" s="95"/>
      <c r="L188" s="10"/>
      <c r="M188" s="10"/>
      <c r="N188" s="96"/>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10"/>
      <c r="AV188" s="10"/>
      <c r="AW188" s="10"/>
      <c r="AX188" s="10"/>
      <c r="AY188" s="10"/>
      <c r="AZ188" s="10"/>
      <c r="BA188" s="10"/>
      <c r="BB188" s="10"/>
      <c r="BC188" s="10"/>
    </row>
    <row r="189" spans="1:55" ht="52.5" customHeight="1">
      <c r="A189" s="10"/>
      <c r="B189" s="169"/>
      <c r="C189" s="173"/>
      <c r="D189" s="103" t="s">
        <v>51</v>
      </c>
      <c r="E189" s="103"/>
      <c r="F189" s="104" t="s">
        <v>219</v>
      </c>
      <c r="G189" s="105"/>
      <c r="H189" s="106" t="str">
        <f t="shared" si="12"/>
        <v/>
      </c>
      <c r="I189" s="107" t="str">
        <f t="shared" si="13"/>
        <v/>
      </c>
      <c r="J189" s="95"/>
      <c r="K189" s="95"/>
      <c r="L189" s="10"/>
      <c r="M189" s="10"/>
      <c r="N189" s="96"/>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c r="AQ189" s="10"/>
      <c r="AR189" s="10"/>
      <c r="AS189" s="10"/>
      <c r="AT189" s="10"/>
      <c r="AU189" s="10"/>
      <c r="AV189" s="10"/>
      <c r="AW189" s="10"/>
      <c r="AX189" s="10"/>
      <c r="AY189" s="10"/>
      <c r="AZ189" s="10"/>
      <c r="BA189" s="10"/>
      <c r="BB189" s="10"/>
      <c r="BC189" s="10"/>
    </row>
    <row r="190" spans="1:55" ht="52.5" customHeight="1">
      <c r="A190" s="10"/>
      <c r="B190" s="168">
        <v>63</v>
      </c>
      <c r="C190" s="173"/>
      <c r="D190" s="103" t="s">
        <v>47</v>
      </c>
      <c r="E190" s="103"/>
      <c r="F190" s="104" t="s">
        <v>220</v>
      </c>
      <c r="G190" s="105"/>
      <c r="H190" s="106" t="str">
        <f t="shared" si="12"/>
        <v/>
      </c>
      <c r="I190" s="107" t="str">
        <f t="shared" si="13"/>
        <v/>
      </c>
      <c r="J190" s="95">
        <f>COUNTIF(I190:I192,"1")</f>
        <v>0</v>
      </c>
      <c r="K190" s="95"/>
      <c r="L190" s="10"/>
      <c r="M190" s="10"/>
      <c r="N190" s="96"/>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row>
    <row r="191" spans="1:55" ht="52.5" customHeight="1">
      <c r="A191" s="10"/>
      <c r="B191" s="169"/>
      <c r="C191" s="173"/>
      <c r="D191" s="103" t="s">
        <v>49</v>
      </c>
      <c r="E191" s="103"/>
      <c r="F191" s="104" t="s">
        <v>221</v>
      </c>
      <c r="G191" s="105"/>
      <c r="H191" s="106" t="str">
        <f t="shared" si="12"/>
        <v/>
      </c>
      <c r="I191" s="107" t="str">
        <f t="shared" si="13"/>
        <v/>
      </c>
      <c r="J191" s="95"/>
      <c r="K191" s="95"/>
      <c r="L191" s="10"/>
      <c r="M191" s="10"/>
      <c r="N191" s="96"/>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0"/>
      <c r="AQ191" s="10"/>
      <c r="AR191" s="10"/>
      <c r="AS191" s="10"/>
      <c r="AT191" s="10"/>
      <c r="AU191" s="10"/>
      <c r="AV191" s="10"/>
      <c r="AW191" s="10"/>
      <c r="AX191" s="10"/>
      <c r="AY191" s="10"/>
      <c r="AZ191" s="10"/>
      <c r="BA191" s="10"/>
      <c r="BB191" s="10"/>
      <c r="BC191" s="10"/>
    </row>
    <row r="192" spans="1:55" ht="52.5" customHeight="1">
      <c r="A192" s="10"/>
      <c r="B192" s="169"/>
      <c r="C192" s="173"/>
      <c r="D192" s="103" t="s">
        <v>51</v>
      </c>
      <c r="E192" s="103"/>
      <c r="F192" s="104" t="s">
        <v>222</v>
      </c>
      <c r="G192" s="105"/>
      <c r="H192" s="106" t="str">
        <f t="shared" si="12"/>
        <v/>
      </c>
      <c r="I192" s="107" t="str">
        <f t="shared" si="13"/>
        <v/>
      </c>
      <c r="J192" s="95"/>
      <c r="K192" s="95"/>
      <c r="L192" s="10"/>
      <c r="M192" s="10"/>
      <c r="N192" s="96"/>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0"/>
      <c r="AQ192" s="10"/>
      <c r="AR192" s="10"/>
      <c r="AS192" s="10"/>
      <c r="AT192" s="10"/>
      <c r="AU192" s="10"/>
      <c r="AV192" s="10"/>
      <c r="AW192" s="10"/>
      <c r="AX192" s="10"/>
      <c r="AY192" s="10"/>
      <c r="AZ192" s="10"/>
      <c r="BA192" s="10"/>
      <c r="BB192" s="10"/>
      <c r="BC192" s="10"/>
    </row>
    <row r="193" spans="1:55" ht="60.75" customHeight="1">
      <c r="A193" s="10"/>
      <c r="B193" s="168">
        <v>64</v>
      </c>
      <c r="C193" s="165"/>
      <c r="D193" s="108" t="s">
        <v>47</v>
      </c>
      <c r="E193" s="109"/>
      <c r="F193" s="110" t="s">
        <v>223</v>
      </c>
      <c r="G193" s="105"/>
      <c r="H193" s="106" t="str">
        <f t="shared" si="12"/>
        <v/>
      </c>
      <c r="I193" s="107" t="str">
        <f t="shared" si="13"/>
        <v/>
      </c>
      <c r="J193" s="95">
        <f>COUNTIF(I193:I195,"1")</f>
        <v>0</v>
      </c>
      <c r="K193" s="95"/>
      <c r="L193" s="10"/>
      <c r="M193" s="10"/>
      <c r="N193" s="96"/>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c r="AQ193" s="10"/>
      <c r="AR193" s="10"/>
      <c r="AS193" s="10"/>
      <c r="AT193" s="10"/>
      <c r="AU193" s="10"/>
      <c r="AV193" s="10"/>
      <c r="AW193" s="10"/>
      <c r="AX193" s="10"/>
      <c r="AY193" s="10"/>
      <c r="AZ193" s="10"/>
      <c r="BA193" s="10"/>
      <c r="BB193" s="10"/>
      <c r="BC193" s="10"/>
    </row>
    <row r="194" spans="1:55" ht="60.75" customHeight="1">
      <c r="A194" s="10"/>
      <c r="B194" s="169"/>
      <c r="C194" s="166"/>
      <c r="D194" s="108" t="s">
        <v>49</v>
      </c>
      <c r="E194" s="109"/>
      <c r="F194" s="110" t="s">
        <v>224</v>
      </c>
      <c r="G194" s="105"/>
      <c r="H194" s="106" t="str">
        <f t="shared" si="12"/>
        <v/>
      </c>
      <c r="I194" s="107" t="str">
        <f t="shared" si="13"/>
        <v/>
      </c>
      <c r="J194" s="95"/>
      <c r="K194" s="95"/>
      <c r="L194" s="10"/>
      <c r="M194" s="10"/>
      <c r="N194" s="96"/>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10"/>
      <c r="AS194" s="10"/>
      <c r="AT194" s="10"/>
      <c r="AU194" s="10"/>
      <c r="AV194" s="10"/>
      <c r="AW194" s="10"/>
      <c r="AX194" s="10"/>
      <c r="AY194" s="10"/>
      <c r="AZ194" s="10"/>
      <c r="BA194" s="10"/>
      <c r="BB194" s="10"/>
      <c r="BC194" s="10"/>
    </row>
    <row r="195" spans="1:55" ht="60.75" customHeight="1">
      <c r="A195" s="10"/>
      <c r="B195" s="170"/>
      <c r="C195" s="167"/>
      <c r="D195" s="108" t="s">
        <v>51</v>
      </c>
      <c r="E195" s="109"/>
      <c r="F195" s="110" t="s">
        <v>225</v>
      </c>
      <c r="G195" s="105"/>
      <c r="H195" s="106" t="str">
        <f t="shared" si="12"/>
        <v/>
      </c>
      <c r="I195" s="107" t="str">
        <f t="shared" si="13"/>
        <v/>
      </c>
      <c r="J195" s="95"/>
      <c r="K195" s="95"/>
      <c r="L195" s="10"/>
      <c r="M195" s="10"/>
      <c r="N195" s="96"/>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row>
    <row r="196" spans="1:55" ht="56.4" customHeight="1">
      <c r="A196" s="10"/>
      <c r="B196" s="91"/>
      <c r="C196" s="92"/>
      <c r="D196" s="93"/>
      <c r="E196" s="93"/>
      <c r="F196" s="94"/>
      <c r="G196" s="10"/>
      <c r="H196" s="10"/>
      <c r="I196" s="10"/>
      <c r="J196" s="10"/>
      <c r="K196" s="10"/>
      <c r="L196" s="10"/>
      <c r="M196" s="10"/>
      <c r="N196" s="96"/>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c r="AQ196" s="10"/>
      <c r="AR196" s="10"/>
      <c r="AS196" s="10"/>
      <c r="AT196" s="10"/>
      <c r="AU196" s="10"/>
      <c r="AV196" s="10"/>
      <c r="AW196" s="10"/>
      <c r="AX196" s="10"/>
      <c r="AY196" s="10"/>
      <c r="AZ196" s="10"/>
      <c r="BA196" s="10"/>
      <c r="BB196" s="10"/>
      <c r="BC196" s="10"/>
    </row>
    <row r="197" spans="1:55" ht="36" customHeight="1">
      <c r="A197" s="10"/>
      <c r="B197" s="91"/>
      <c r="C197" s="111" t="s">
        <v>243</v>
      </c>
      <c r="D197" s="179">
        <f>COUNTIF(J4:J195,"3")</f>
        <v>0</v>
      </c>
      <c r="E197" s="179"/>
      <c r="F197" s="179"/>
      <c r="G197" s="180"/>
      <c r="H197" s="181"/>
      <c r="I197" s="182"/>
      <c r="J197" s="10"/>
      <c r="K197" s="10"/>
      <c r="L197" s="10"/>
      <c r="M197" s="10"/>
      <c r="N197" s="96"/>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c r="AQ197" s="10"/>
      <c r="AR197" s="10"/>
      <c r="AS197" s="10"/>
      <c r="AT197" s="10"/>
      <c r="AU197" s="10"/>
      <c r="AV197" s="10"/>
      <c r="AW197" s="10"/>
      <c r="AX197" s="10"/>
      <c r="AY197" s="10"/>
      <c r="AZ197" s="10"/>
      <c r="BA197" s="10"/>
      <c r="BB197" s="10"/>
      <c r="BC197" s="10"/>
    </row>
    <row r="198" spans="1:55" ht="34.5" customHeight="1">
      <c r="A198" s="10"/>
      <c r="B198" s="91"/>
      <c r="C198" s="112" t="s">
        <v>226</v>
      </c>
      <c r="D198" s="183">
        <f>D197/64</f>
        <v>0</v>
      </c>
      <c r="E198" s="184"/>
      <c r="F198" s="184"/>
      <c r="G198" s="185"/>
      <c r="H198" s="10"/>
      <c r="I198" s="10"/>
      <c r="J198" s="10"/>
      <c r="K198" s="10"/>
      <c r="L198" s="10"/>
      <c r="M198" s="10"/>
      <c r="N198" s="96"/>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row>
    <row r="199" spans="1:55">
      <c r="A199" s="10"/>
      <c r="B199" s="91"/>
      <c r="C199" s="92"/>
      <c r="D199" s="93"/>
      <c r="E199" s="93"/>
      <c r="F199" s="94"/>
      <c r="G199" s="10"/>
      <c r="H199" s="10"/>
      <c r="I199" s="10"/>
      <c r="J199" s="10"/>
      <c r="K199" s="10"/>
      <c r="L199" s="10"/>
      <c r="M199" s="10"/>
      <c r="N199" s="96"/>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c r="AQ199" s="10"/>
      <c r="AR199" s="10"/>
      <c r="AS199" s="10"/>
      <c r="AT199" s="10"/>
      <c r="AU199" s="10"/>
      <c r="AV199" s="10"/>
      <c r="AW199" s="10"/>
      <c r="AX199" s="10"/>
      <c r="AY199" s="10"/>
      <c r="AZ199" s="10"/>
      <c r="BA199" s="10"/>
      <c r="BB199" s="10"/>
      <c r="BC199" s="10"/>
    </row>
    <row r="200" spans="1:55">
      <c r="A200" s="10"/>
      <c r="B200" s="91"/>
      <c r="C200" s="92"/>
      <c r="D200" s="93"/>
      <c r="E200" s="93"/>
      <c r="F200" s="94"/>
      <c r="G200" s="10"/>
      <c r="H200" s="10"/>
      <c r="I200" s="10"/>
      <c r="J200" s="10"/>
      <c r="K200" s="10"/>
      <c r="L200" s="10"/>
      <c r="M200" s="10"/>
      <c r="N200" s="96"/>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row>
    <row r="201" spans="1:55">
      <c r="A201" s="10"/>
      <c r="B201" s="91"/>
      <c r="C201" s="92"/>
      <c r="D201" s="93"/>
      <c r="E201" s="93"/>
      <c r="F201" s="94"/>
      <c r="G201" s="10"/>
      <c r="H201" s="10"/>
      <c r="I201" s="10"/>
      <c r="J201" s="10"/>
      <c r="K201" s="10"/>
      <c r="L201" s="10"/>
      <c r="M201" s="10"/>
      <c r="N201" s="96"/>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c r="AQ201" s="10"/>
      <c r="AR201" s="10"/>
      <c r="AS201" s="10"/>
      <c r="AT201" s="10"/>
      <c r="AU201" s="10"/>
      <c r="AV201" s="10"/>
      <c r="AW201" s="10"/>
      <c r="AX201" s="10"/>
      <c r="AY201" s="10"/>
      <c r="AZ201" s="10"/>
      <c r="BA201" s="10"/>
      <c r="BB201" s="10"/>
      <c r="BC201" s="10"/>
    </row>
    <row r="202" spans="1:55">
      <c r="A202" s="10"/>
      <c r="B202" s="91"/>
      <c r="C202" s="92"/>
      <c r="D202" s="93"/>
      <c r="E202" s="93"/>
      <c r="F202" s="94"/>
      <c r="G202" s="10"/>
      <c r="H202" s="10"/>
      <c r="I202" s="10"/>
      <c r="J202" s="10"/>
      <c r="K202" s="10"/>
      <c r="L202" s="10"/>
      <c r="M202" s="10"/>
      <c r="N202" s="96"/>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10"/>
      <c r="AV202" s="10"/>
      <c r="AW202" s="10"/>
      <c r="AX202" s="10"/>
      <c r="AY202" s="10"/>
      <c r="AZ202" s="10"/>
      <c r="BA202" s="10"/>
      <c r="BB202" s="10"/>
      <c r="BC202" s="10"/>
    </row>
    <row r="203" spans="1:55">
      <c r="A203" s="10"/>
      <c r="B203" s="91"/>
      <c r="C203" s="92"/>
      <c r="D203" s="93"/>
      <c r="E203" s="93"/>
      <c r="F203" s="94"/>
      <c r="G203" s="10"/>
      <c r="H203" s="10"/>
      <c r="I203" s="10"/>
      <c r="J203" s="10"/>
      <c r="K203" s="10"/>
      <c r="L203" s="10"/>
      <c r="M203" s="10"/>
      <c r="N203" s="96"/>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0"/>
      <c r="AQ203" s="10"/>
      <c r="AR203" s="10"/>
      <c r="AS203" s="10"/>
      <c r="AT203" s="10"/>
      <c r="AU203" s="10"/>
      <c r="AV203" s="10"/>
      <c r="AW203" s="10"/>
      <c r="AX203" s="10"/>
      <c r="AY203" s="10"/>
      <c r="AZ203" s="10"/>
      <c r="BA203" s="10"/>
      <c r="BB203" s="10"/>
      <c r="BC203" s="10"/>
    </row>
    <row r="204" spans="1:55">
      <c r="A204" s="10"/>
      <c r="B204" s="91"/>
      <c r="C204" s="92"/>
      <c r="D204" s="93"/>
      <c r="E204" s="93"/>
      <c r="F204" s="94"/>
      <c r="G204" s="10"/>
      <c r="H204" s="10"/>
      <c r="I204" s="10"/>
      <c r="J204" s="10"/>
      <c r="K204" s="10"/>
      <c r="L204" s="10"/>
      <c r="M204" s="10"/>
      <c r="N204" s="96"/>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0"/>
      <c r="AQ204" s="10"/>
      <c r="AR204" s="10"/>
      <c r="AS204" s="10"/>
      <c r="AT204" s="10"/>
      <c r="AU204" s="10"/>
      <c r="AV204" s="10"/>
      <c r="AW204" s="10"/>
      <c r="AX204" s="10"/>
      <c r="AY204" s="10"/>
      <c r="AZ204" s="10"/>
      <c r="BA204" s="10"/>
      <c r="BB204" s="10"/>
      <c r="BC204" s="10"/>
    </row>
    <row r="205" spans="1:55">
      <c r="A205" s="10"/>
      <c r="B205" s="91"/>
      <c r="C205" s="92"/>
      <c r="D205" s="93"/>
      <c r="E205" s="93"/>
      <c r="F205" s="94"/>
      <c r="G205" s="10"/>
      <c r="H205" s="10"/>
      <c r="I205" s="10"/>
      <c r="J205" s="10"/>
      <c r="K205" s="10"/>
      <c r="L205" s="10"/>
      <c r="M205" s="10"/>
      <c r="N205" s="96"/>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row>
    <row r="206" spans="1:55">
      <c r="A206" s="10"/>
      <c r="B206" s="91"/>
      <c r="C206" s="92"/>
      <c r="D206" s="93"/>
      <c r="E206" s="93"/>
      <c r="F206" s="94"/>
      <c r="G206" s="10"/>
      <c r="H206" s="10"/>
      <c r="I206" s="10"/>
      <c r="J206" s="10"/>
      <c r="K206" s="10"/>
      <c r="L206" s="10"/>
      <c r="M206" s="10"/>
      <c r="N206" s="96"/>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row>
    <row r="207" spans="1:55">
      <c r="A207" s="10"/>
      <c r="B207" s="91"/>
      <c r="C207" s="92"/>
      <c r="D207" s="93"/>
      <c r="E207" s="93"/>
      <c r="F207" s="94"/>
      <c r="G207" s="10"/>
      <c r="H207" s="10"/>
      <c r="I207" s="10"/>
      <c r="J207" s="10"/>
      <c r="K207" s="10"/>
      <c r="L207" s="10"/>
      <c r="M207" s="10"/>
      <c r="N207" s="96"/>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c r="AQ207" s="10"/>
      <c r="AR207" s="10"/>
      <c r="AS207" s="10"/>
      <c r="AT207" s="10"/>
      <c r="AU207" s="10"/>
      <c r="AV207" s="10"/>
      <c r="AW207" s="10"/>
      <c r="AX207" s="10"/>
      <c r="AY207" s="10"/>
      <c r="AZ207" s="10"/>
      <c r="BA207" s="10"/>
      <c r="BB207" s="10"/>
      <c r="BC207" s="10"/>
    </row>
    <row r="208" spans="1:55">
      <c r="A208" s="10"/>
      <c r="B208" s="91"/>
      <c r="C208" s="92"/>
      <c r="D208" s="93"/>
      <c r="E208" s="93"/>
      <c r="F208" s="94"/>
      <c r="G208" s="10"/>
      <c r="H208" s="10"/>
      <c r="I208" s="10"/>
      <c r="J208" s="10"/>
      <c r="K208" s="10"/>
      <c r="L208" s="10"/>
      <c r="M208" s="10"/>
      <c r="N208" s="96"/>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0"/>
      <c r="AQ208" s="10"/>
      <c r="AR208" s="10"/>
      <c r="AS208" s="10"/>
      <c r="AT208" s="10"/>
      <c r="AU208" s="10"/>
      <c r="AV208" s="10"/>
      <c r="AW208" s="10"/>
      <c r="AX208" s="10"/>
      <c r="AY208" s="10"/>
      <c r="AZ208" s="10"/>
      <c r="BA208" s="10"/>
      <c r="BB208" s="10"/>
      <c r="BC208" s="10"/>
    </row>
    <row r="209" spans="1:55">
      <c r="A209" s="10"/>
      <c r="B209" s="91"/>
      <c r="C209" s="92"/>
      <c r="D209" s="93"/>
      <c r="E209" s="93"/>
      <c r="F209" s="94"/>
      <c r="G209" s="10"/>
      <c r="H209" s="10"/>
      <c r="I209" s="10"/>
      <c r="J209" s="10"/>
      <c r="K209" s="10"/>
      <c r="L209" s="10"/>
      <c r="M209" s="10"/>
      <c r="N209" s="96"/>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10"/>
      <c r="AV209" s="10"/>
      <c r="AW209" s="10"/>
      <c r="AX209" s="10"/>
      <c r="AY209" s="10"/>
      <c r="AZ209" s="10"/>
      <c r="BA209" s="10"/>
      <c r="BB209" s="10"/>
      <c r="BC209" s="10"/>
    </row>
    <row r="210" spans="1:55">
      <c r="A210" s="10"/>
      <c r="B210" s="91"/>
      <c r="C210" s="92"/>
      <c r="D210" s="93"/>
      <c r="E210" s="93"/>
      <c r="F210" s="94"/>
      <c r="G210" s="10"/>
      <c r="H210" s="10"/>
      <c r="I210" s="10"/>
      <c r="J210" s="10"/>
      <c r="K210" s="10"/>
      <c r="L210" s="10"/>
      <c r="M210" s="10"/>
      <c r="N210" s="96"/>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row>
    <row r="211" spans="1:55">
      <c r="A211" s="10"/>
      <c r="B211" s="91"/>
      <c r="C211" s="92"/>
      <c r="D211" s="93"/>
      <c r="E211" s="93"/>
      <c r="F211" s="94"/>
      <c r="G211" s="10"/>
      <c r="H211" s="10"/>
      <c r="I211" s="10"/>
      <c r="J211" s="10"/>
      <c r="K211" s="10"/>
      <c r="L211" s="10"/>
      <c r="M211" s="10"/>
      <c r="N211" s="96"/>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Q211" s="10"/>
      <c r="AR211" s="10"/>
      <c r="AS211" s="10"/>
      <c r="AT211" s="10"/>
      <c r="AU211" s="10"/>
      <c r="AV211" s="10"/>
      <c r="AW211" s="10"/>
      <c r="AX211" s="10"/>
      <c r="AY211" s="10"/>
      <c r="AZ211" s="10"/>
      <c r="BA211" s="10"/>
      <c r="BB211" s="10"/>
      <c r="BC211" s="10"/>
    </row>
    <row r="212" spans="1:55">
      <c r="A212" s="10"/>
      <c r="B212" s="91"/>
      <c r="C212" s="92"/>
      <c r="D212" s="93"/>
      <c r="E212" s="93"/>
      <c r="F212" s="94"/>
      <c r="G212" s="10"/>
      <c r="H212" s="10"/>
      <c r="I212" s="10"/>
      <c r="J212" s="10"/>
      <c r="K212" s="10"/>
      <c r="L212" s="10"/>
      <c r="M212" s="10"/>
      <c r="N212" s="96"/>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Q212" s="10"/>
      <c r="AR212" s="10"/>
      <c r="AS212" s="10"/>
      <c r="AT212" s="10"/>
      <c r="AU212" s="10"/>
      <c r="AV212" s="10"/>
      <c r="AW212" s="10"/>
      <c r="AX212" s="10"/>
      <c r="AY212" s="10"/>
      <c r="AZ212" s="10"/>
      <c r="BA212" s="10"/>
      <c r="BB212" s="10"/>
      <c r="BC212" s="10"/>
    </row>
    <row r="213" spans="1:55">
      <c r="A213" s="10"/>
      <c r="B213" s="91"/>
      <c r="C213" s="92"/>
      <c r="D213" s="93"/>
      <c r="E213" s="93"/>
      <c r="F213" s="94"/>
      <c r="G213" s="10"/>
      <c r="H213" s="10"/>
      <c r="I213" s="10"/>
      <c r="J213" s="10"/>
      <c r="K213" s="10"/>
      <c r="L213" s="10"/>
      <c r="M213" s="10"/>
      <c r="N213" s="96"/>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0"/>
      <c r="AQ213" s="10"/>
      <c r="AR213" s="10"/>
      <c r="AS213" s="10"/>
      <c r="AT213" s="10"/>
      <c r="AU213" s="10"/>
      <c r="AV213" s="10"/>
      <c r="AW213" s="10"/>
      <c r="AX213" s="10"/>
      <c r="AY213" s="10"/>
      <c r="AZ213" s="10"/>
      <c r="BA213" s="10"/>
      <c r="BB213" s="10"/>
      <c r="BC213" s="10"/>
    </row>
    <row r="214" spans="1:55">
      <c r="A214" s="10"/>
      <c r="B214" s="91"/>
      <c r="C214" s="92"/>
      <c r="D214" s="93"/>
      <c r="E214" s="93"/>
      <c r="F214" s="94"/>
      <c r="G214" s="10"/>
      <c r="H214" s="10"/>
      <c r="I214" s="10"/>
      <c r="J214" s="10"/>
      <c r="K214" s="10"/>
      <c r="L214" s="10"/>
      <c r="M214" s="10"/>
      <c r="N214" s="96"/>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row>
    <row r="215" spans="1:55">
      <c r="A215" s="10"/>
      <c r="B215" s="91"/>
      <c r="C215" s="92"/>
      <c r="D215" s="93"/>
      <c r="E215" s="93"/>
      <c r="F215" s="94"/>
      <c r="G215" s="10"/>
      <c r="H215" s="10"/>
      <c r="I215" s="10"/>
      <c r="J215" s="10"/>
      <c r="K215" s="10"/>
      <c r="L215" s="10"/>
      <c r="M215" s="10"/>
      <c r="N215" s="96"/>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row>
    <row r="216" spans="1:55">
      <c r="A216" s="10"/>
      <c r="B216" s="91"/>
      <c r="C216" s="92"/>
      <c r="D216" s="93"/>
      <c r="E216" s="93"/>
      <c r="F216" s="94"/>
      <c r="G216" s="10"/>
      <c r="H216" s="10"/>
      <c r="I216" s="10"/>
      <c r="J216" s="10"/>
      <c r="K216" s="10"/>
      <c r="L216" s="10"/>
      <c r="M216" s="10"/>
      <c r="N216" s="96"/>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c r="BC216" s="10"/>
    </row>
    <row r="217" spans="1:55">
      <c r="A217" s="10"/>
      <c r="B217" s="91"/>
      <c r="C217" s="92"/>
      <c r="D217" s="93"/>
      <c r="E217" s="93"/>
      <c r="F217" s="94"/>
      <c r="G217" s="10"/>
      <c r="H217" s="10"/>
      <c r="I217" s="10"/>
      <c r="J217" s="10"/>
      <c r="K217" s="10"/>
      <c r="L217" s="10"/>
      <c r="M217" s="10"/>
      <c r="N217" s="96"/>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0"/>
      <c r="AQ217" s="10"/>
      <c r="AR217" s="10"/>
      <c r="AS217" s="10"/>
      <c r="AT217" s="10"/>
      <c r="AU217" s="10"/>
      <c r="AV217" s="10"/>
      <c r="AW217" s="10"/>
      <c r="AX217" s="10"/>
      <c r="AY217" s="10"/>
      <c r="AZ217" s="10"/>
      <c r="BA217" s="10"/>
      <c r="BB217" s="10"/>
      <c r="BC217" s="10"/>
    </row>
    <row r="218" spans="1:55">
      <c r="A218" s="10"/>
      <c r="B218" s="91"/>
      <c r="C218" s="92"/>
      <c r="D218" s="93"/>
      <c r="E218" s="93"/>
      <c r="F218" s="94"/>
      <c r="G218" s="10"/>
      <c r="H218" s="10"/>
      <c r="I218" s="10"/>
      <c r="J218" s="10"/>
      <c r="K218" s="10"/>
      <c r="L218" s="10"/>
      <c r="M218" s="10"/>
      <c r="N218" s="96"/>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0"/>
      <c r="AQ218" s="10"/>
      <c r="AR218" s="10"/>
      <c r="AS218" s="10"/>
      <c r="AT218" s="10"/>
      <c r="AU218" s="10"/>
      <c r="AV218" s="10"/>
      <c r="AW218" s="10"/>
      <c r="AX218" s="10"/>
      <c r="AY218" s="10"/>
      <c r="AZ218" s="10"/>
      <c r="BA218" s="10"/>
      <c r="BB218" s="10"/>
      <c r="BC218" s="10"/>
    </row>
    <row r="219" spans="1:55">
      <c r="A219" s="10"/>
      <c r="B219" s="91"/>
      <c r="C219" s="92"/>
      <c r="D219" s="93"/>
      <c r="E219" s="93"/>
      <c r="F219" s="94"/>
      <c r="G219" s="10"/>
      <c r="H219" s="10"/>
      <c r="I219" s="10"/>
      <c r="J219" s="10"/>
      <c r="K219" s="10"/>
      <c r="L219" s="10"/>
      <c r="M219" s="10"/>
      <c r="N219" s="96"/>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0"/>
      <c r="AQ219" s="10"/>
      <c r="AR219" s="10"/>
      <c r="AS219" s="10"/>
      <c r="AT219" s="10"/>
      <c r="AU219" s="10"/>
      <c r="AV219" s="10"/>
      <c r="AW219" s="10"/>
      <c r="AX219" s="10"/>
      <c r="AY219" s="10"/>
      <c r="AZ219" s="10"/>
      <c r="BA219" s="10"/>
      <c r="BB219" s="10"/>
      <c r="BC219" s="10"/>
    </row>
    <row r="220" spans="1:55">
      <c r="A220" s="10"/>
      <c r="B220" s="91"/>
      <c r="C220" s="92"/>
      <c r="D220" s="93"/>
      <c r="E220" s="93"/>
      <c r="F220" s="94"/>
      <c r="G220" s="10"/>
      <c r="H220" s="10"/>
      <c r="I220" s="10"/>
      <c r="J220" s="10"/>
      <c r="K220" s="10"/>
      <c r="L220" s="10"/>
      <c r="M220" s="10"/>
      <c r="N220" s="96"/>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row>
    <row r="221" spans="1:55">
      <c r="A221" s="10"/>
      <c r="B221" s="91"/>
      <c r="C221" s="92"/>
      <c r="D221" s="93"/>
      <c r="E221" s="93"/>
      <c r="F221" s="94"/>
      <c r="G221" s="10"/>
      <c r="H221" s="10"/>
      <c r="I221" s="10"/>
      <c r="J221" s="10"/>
      <c r="K221" s="10"/>
      <c r="L221" s="10"/>
      <c r="M221" s="10"/>
      <c r="N221" s="96"/>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0"/>
      <c r="AQ221" s="10"/>
      <c r="AR221" s="10"/>
      <c r="AS221" s="10"/>
      <c r="AT221" s="10"/>
      <c r="AU221" s="10"/>
      <c r="AV221" s="10"/>
      <c r="AW221" s="10"/>
      <c r="AX221" s="10"/>
      <c r="AY221" s="10"/>
      <c r="AZ221" s="10"/>
      <c r="BA221" s="10"/>
      <c r="BB221" s="10"/>
      <c r="BC221" s="10"/>
    </row>
    <row r="222" spans="1:55">
      <c r="A222" s="10"/>
      <c r="B222" s="91"/>
      <c r="C222" s="92"/>
      <c r="D222" s="93"/>
      <c r="E222" s="93"/>
      <c r="F222" s="94"/>
      <c r="G222" s="10"/>
      <c r="H222" s="10"/>
      <c r="I222" s="10"/>
      <c r="J222" s="10"/>
      <c r="K222" s="10"/>
      <c r="L222" s="10"/>
      <c r="M222" s="10"/>
      <c r="N222" s="96"/>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row>
    <row r="223" spans="1:55">
      <c r="A223" s="10"/>
      <c r="B223" s="91"/>
      <c r="C223" s="92"/>
      <c r="D223" s="93"/>
      <c r="E223" s="93"/>
      <c r="F223" s="94"/>
      <c r="G223" s="10"/>
      <c r="H223" s="10"/>
      <c r="I223" s="10"/>
      <c r="J223" s="10"/>
      <c r="K223" s="10"/>
      <c r="L223" s="10"/>
      <c r="M223" s="10"/>
      <c r="N223" s="96"/>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10"/>
      <c r="AV223" s="10"/>
      <c r="AW223" s="10"/>
      <c r="AX223" s="10"/>
      <c r="AY223" s="10"/>
      <c r="AZ223" s="10"/>
      <c r="BA223" s="10"/>
      <c r="BB223" s="10"/>
      <c r="BC223" s="10"/>
    </row>
    <row r="224" spans="1:55">
      <c r="A224" s="10"/>
      <c r="B224" s="91"/>
      <c r="C224" s="92"/>
      <c r="D224" s="93"/>
      <c r="E224" s="93"/>
      <c r="F224" s="94"/>
      <c r="G224" s="10"/>
      <c r="H224" s="10"/>
      <c r="I224" s="10"/>
      <c r="J224" s="10"/>
      <c r="K224" s="10"/>
      <c r="L224" s="10"/>
      <c r="M224" s="10"/>
      <c r="N224" s="96"/>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0"/>
      <c r="AQ224" s="10"/>
      <c r="AR224" s="10"/>
      <c r="AS224" s="10"/>
      <c r="AT224" s="10"/>
      <c r="AU224" s="10"/>
      <c r="AV224" s="10"/>
      <c r="AW224" s="10"/>
      <c r="AX224" s="10"/>
      <c r="AY224" s="10"/>
      <c r="AZ224" s="10"/>
      <c r="BA224" s="10"/>
      <c r="BB224" s="10"/>
      <c r="BC224" s="10"/>
    </row>
    <row r="225" spans="1:55">
      <c r="A225" s="10"/>
      <c r="B225" s="91"/>
      <c r="C225" s="92"/>
      <c r="D225" s="93"/>
      <c r="E225" s="93"/>
      <c r="F225" s="94"/>
      <c r="G225" s="10"/>
      <c r="H225" s="10"/>
      <c r="I225" s="10"/>
      <c r="J225" s="10"/>
      <c r="K225" s="10"/>
      <c r="L225" s="10"/>
      <c r="M225" s="10"/>
      <c r="N225" s="96"/>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row>
    <row r="226" spans="1:55">
      <c r="A226" s="10"/>
      <c r="B226" s="91"/>
      <c r="C226" s="92"/>
      <c r="D226" s="93"/>
      <c r="E226" s="93"/>
      <c r="F226" s="94"/>
      <c r="G226" s="10"/>
      <c r="H226" s="10"/>
      <c r="I226" s="10"/>
      <c r="J226" s="10"/>
      <c r="K226" s="10"/>
      <c r="L226" s="10"/>
      <c r="M226" s="10"/>
      <c r="N226" s="96"/>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0"/>
      <c r="AQ226" s="10"/>
      <c r="AR226" s="10"/>
      <c r="AS226" s="10"/>
      <c r="AT226" s="10"/>
      <c r="AU226" s="10"/>
      <c r="AV226" s="10"/>
      <c r="AW226" s="10"/>
      <c r="AX226" s="10"/>
      <c r="AY226" s="10"/>
      <c r="AZ226" s="10"/>
      <c r="BA226" s="10"/>
      <c r="BB226" s="10"/>
      <c r="BC226" s="10"/>
    </row>
    <row r="227" spans="1:55">
      <c r="A227" s="10"/>
      <c r="B227" s="91"/>
      <c r="C227" s="92"/>
      <c r="D227" s="93"/>
      <c r="E227" s="93"/>
      <c r="F227" s="94"/>
      <c r="G227" s="10"/>
      <c r="H227" s="10"/>
      <c r="I227" s="10"/>
      <c r="J227" s="10"/>
      <c r="K227" s="10"/>
      <c r="L227" s="10"/>
      <c r="M227" s="10"/>
      <c r="N227" s="96"/>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0"/>
      <c r="AQ227" s="10"/>
      <c r="AR227" s="10"/>
      <c r="AS227" s="10"/>
      <c r="AT227" s="10"/>
      <c r="AU227" s="10"/>
      <c r="AV227" s="10"/>
      <c r="AW227" s="10"/>
      <c r="AX227" s="10"/>
      <c r="AY227" s="10"/>
      <c r="AZ227" s="10"/>
      <c r="BA227" s="10"/>
      <c r="BB227" s="10"/>
      <c r="BC227" s="10"/>
    </row>
    <row r="228" spans="1:55">
      <c r="A228" s="10"/>
      <c r="B228" s="91"/>
      <c r="C228" s="92"/>
      <c r="D228" s="93"/>
      <c r="E228" s="93"/>
      <c r="F228" s="94"/>
      <c r="G228" s="10"/>
      <c r="H228" s="10"/>
      <c r="I228" s="10"/>
      <c r="J228" s="10"/>
      <c r="K228" s="10"/>
      <c r="L228" s="10"/>
      <c r="M228" s="10"/>
      <c r="N228" s="96"/>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0"/>
      <c r="AQ228" s="10"/>
      <c r="AR228" s="10"/>
      <c r="AS228" s="10"/>
      <c r="AT228" s="10"/>
      <c r="AU228" s="10"/>
      <c r="AV228" s="10"/>
      <c r="AW228" s="10"/>
      <c r="AX228" s="10"/>
      <c r="AY228" s="10"/>
      <c r="AZ228" s="10"/>
      <c r="BA228" s="10"/>
      <c r="BB228" s="10"/>
      <c r="BC228" s="10"/>
    </row>
    <row r="229" spans="1:55">
      <c r="A229" s="10"/>
      <c r="B229" s="91"/>
      <c r="C229" s="92"/>
      <c r="D229" s="93"/>
      <c r="E229" s="93"/>
      <c r="F229" s="94"/>
      <c r="G229" s="10"/>
      <c r="H229" s="10"/>
      <c r="I229" s="10"/>
      <c r="J229" s="10"/>
      <c r="K229" s="10"/>
      <c r="L229" s="10"/>
      <c r="M229" s="10"/>
      <c r="N229" s="96"/>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0"/>
      <c r="AQ229" s="10"/>
      <c r="AR229" s="10"/>
      <c r="AS229" s="10"/>
      <c r="AT229" s="10"/>
      <c r="AU229" s="10"/>
      <c r="AV229" s="10"/>
      <c r="AW229" s="10"/>
      <c r="AX229" s="10"/>
      <c r="AY229" s="10"/>
      <c r="AZ229" s="10"/>
      <c r="BA229" s="10"/>
      <c r="BB229" s="10"/>
      <c r="BC229" s="10"/>
    </row>
    <row r="230" spans="1:55">
      <c r="A230" s="10"/>
      <c r="B230" s="91"/>
      <c r="C230" s="92"/>
      <c r="D230" s="93"/>
      <c r="E230" s="93"/>
      <c r="F230" s="94"/>
      <c r="G230" s="10"/>
      <c r="H230" s="10"/>
      <c r="I230" s="10"/>
      <c r="J230" s="10"/>
      <c r="K230" s="10"/>
      <c r="L230" s="10"/>
      <c r="M230" s="10"/>
      <c r="N230" s="96"/>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row>
    <row r="231" spans="1:55">
      <c r="A231" s="10"/>
      <c r="B231" s="91"/>
      <c r="C231" s="92"/>
      <c r="D231" s="93"/>
      <c r="E231" s="93"/>
      <c r="F231" s="94"/>
      <c r="G231" s="10"/>
      <c r="H231" s="10"/>
      <c r="I231" s="10"/>
      <c r="J231" s="10"/>
      <c r="K231" s="10"/>
      <c r="L231" s="10"/>
      <c r="M231" s="10"/>
      <c r="N231" s="96"/>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row>
    <row r="232" spans="1:55">
      <c r="A232" s="10"/>
      <c r="B232" s="91"/>
      <c r="C232" s="92"/>
      <c r="D232" s="93"/>
      <c r="E232" s="93"/>
      <c r="F232" s="94"/>
      <c r="G232" s="10"/>
      <c r="H232" s="10"/>
      <c r="I232" s="10"/>
      <c r="J232" s="10"/>
      <c r="K232" s="10"/>
      <c r="L232" s="10"/>
      <c r="M232" s="10"/>
      <c r="N232" s="96"/>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0"/>
      <c r="AQ232" s="10"/>
      <c r="AR232" s="10"/>
      <c r="AS232" s="10"/>
      <c r="AT232" s="10"/>
      <c r="AU232" s="10"/>
      <c r="AV232" s="10"/>
      <c r="AW232" s="10"/>
      <c r="AX232" s="10"/>
      <c r="AY232" s="10"/>
      <c r="AZ232" s="10"/>
      <c r="BA232" s="10"/>
      <c r="BB232" s="10"/>
      <c r="BC232" s="10"/>
    </row>
    <row r="233" spans="1:55">
      <c r="A233" s="10"/>
      <c r="B233" s="91"/>
      <c r="C233" s="92"/>
      <c r="D233" s="93"/>
      <c r="E233" s="93"/>
      <c r="F233" s="94"/>
      <c r="G233" s="10"/>
      <c r="H233" s="10"/>
      <c r="I233" s="10"/>
      <c r="J233" s="10"/>
      <c r="K233" s="10"/>
      <c r="L233" s="10"/>
      <c r="M233" s="10"/>
      <c r="N233" s="96"/>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0"/>
      <c r="AQ233" s="10"/>
      <c r="AR233" s="10"/>
      <c r="AS233" s="10"/>
      <c r="AT233" s="10"/>
      <c r="AU233" s="10"/>
      <c r="AV233" s="10"/>
      <c r="AW233" s="10"/>
      <c r="AX233" s="10"/>
      <c r="AY233" s="10"/>
      <c r="AZ233" s="10"/>
      <c r="BA233" s="10"/>
      <c r="BB233" s="10"/>
      <c r="BC233" s="10"/>
    </row>
    <row r="234" spans="1:55">
      <c r="A234" s="10"/>
      <c r="B234" s="91"/>
      <c r="C234" s="92"/>
      <c r="D234" s="93"/>
      <c r="E234" s="93"/>
      <c r="F234" s="94"/>
      <c r="G234" s="10"/>
      <c r="H234" s="10"/>
      <c r="I234" s="10"/>
      <c r="J234" s="10"/>
      <c r="K234" s="10"/>
      <c r="L234" s="10"/>
      <c r="M234" s="10"/>
      <c r="N234" s="96"/>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0"/>
      <c r="AQ234" s="10"/>
      <c r="AR234" s="10"/>
      <c r="AS234" s="10"/>
      <c r="AT234" s="10"/>
      <c r="AU234" s="10"/>
      <c r="AV234" s="10"/>
      <c r="AW234" s="10"/>
      <c r="AX234" s="10"/>
      <c r="AY234" s="10"/>
      <c r="AZ234" s="10"/>
      <c r="BA234" s="10"/>
      <c r="BB234" s="10"/>
      <c r="BC234" s="10"/>
    </row>
    <row r="235" spans="1:55">
      <c r="A235" s="10"/>
      <c r="B235" s="91"/>
      <c r="C235" s="92"/>
      <c r="D235" s="93"/>
      <c r="E235" s="93"/>
      <c r="F235" s="94"/>
      <c r="G235" s="10"/>
      <c r="H235" s="10"/>
      <c r="I235" s="10"/>
      <c r="J235" s="10"/>
      <c r="K235" s="10"/>
      <c r="L235" s="10"/>
      <c r="M235" s="10"/>
      <c r="N235" s="96"/>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0"/>
      <c r="AQ235" s="10"/>
      <c r="AR235" s="10"/>
      <c r="AS235" s="10"/>
      <c r="AT235" s="10"/>
      <c r="AU235" s="10"/>
      <c r="AV235" s="10"/>
      <c r="AW235" s="10"/>
      <c r="AX235" s="10"/>
      <c r="AY235" s="10"/>
      <c r="AZ235" s="10"/>
      <c r="BA235" s="10"/>
      <c r="BB235" s="10"/>
      <c r="BC235" s="10"/>
    </row>
    <row r="236" spans="1:55">
      <c r="A236" s="10"/>
      <c r="B236" s="91"/>
      <c r="C236" s="92"/>
      <c r="D236" s="93"/>
      <c r="E236" s="93"/>
      <c r="F236" s="94"/>
      <c r="G236" s="10"/>
      <c r="H236" s="10"/>
      <c r="I236" s="10"/>
      <c r="J236" s="10"/>
      <c r="K236" s="10"/>
      <c r="L236" s="10"/>
      <c r="M236" s="10"/>
      <c r="N236" s="96"/>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0"/>
      <c r="AQ236" s="10"/>
      <c r="AR236" s="10"/>
      <c r="AS236" s="10"/>
      <c r="AT236" s="10"/>
      <c r="AU236" s="10"/>
      <c r="AV236" s="10"/>
      <c r="AW236" s="10"/>
      <c r="AX236" s="10"/>
      <c r="AY236" s="10"/>
      <c r="AZ236" s="10"/>
      <c r="BA236" s="10"/>
      <c r="BB236" s="10"/>
      <c r="BC236" s="10"/>
    </row>
    <row r="237" spans="1:55">
      <c r="A237" s="10"/>
      <c r="B237" s="91"/>
      <c r="C237" s="92"/>
      <c r="D237" s="93"/>
      <c r="E237" s="93"/>
      <c r="F237" s="94"/>
      <c r="G237" s="10"/>
      <c r="H237" s="10"/>
      <c r="I237" s="10"/>
      <c r="J237" s="10"/>
      <c r="K237" s="10"/>
      <c r="L237" s="10"/>
      <c r="M237" s="10"/>
      <c r="N237" s="96"/>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row>
    <row r="238" spans="1:55">
      <c r="A238" s="10"/>
      <c r="B238" s="91"/>
      <c r="C238" s="92"/>
      <c r="D238" s="93"/>
      <c r="E238" s="93"/>
      <c r="F238" s="94"/>
      <c r="G238" s="10"/>
      <c r="H238" s="10"/>
      <c r="I238" s="10"/>
      <c r="J238" s="10"/>
      <c r="K238" s="10"/>
      <c r="L238" s="10"/>
      <c r="M238" s="10"/>
      <c r="N238" s="96"/>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row>
    <row r="239" spans="1:55">
      <c r="A239" s="10"/>
      <c r="B239" s="91"/>
      <c r="C239" s="92"/>
      <c r="D239" s="93"/>
      <c r="E239" s="93"/>
      <c r="F239" s="94"/>
      <c r="G239" s="10"/>
      <c r="H239" s="10"/>
      <c r="I239" s="10"/>
      <c r="J239" s="10"/>
      <c r="K239" s="10"/>
      <c r="L239" s="10"/>
      <c r="M239" s="10"/>
      <c r="N239" s="96"/>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0"/>
      <c r="AQ239" s="10"/>
      <c r="AR239" s="10"/>
      <c r="AS239" s="10"/>
      <c r="AT239" s="10"/>
      <c r="AU239" s="10"/>
      <c r="AV239" s="10"/>
      <c r="AW239" s="10"/>
      <c r="AX239" s="10"/>
      <c r="AY239" s="10"/>
      <c r="AZ239" s="10"/>
      <c r="BA239" s="10"/>
      <c r="BB239" s="10"/>
      <c r="BC239" s="10"/>
    </row>
    <row r="240" spans="1:55">
      <c r="A240" s="10"/>
      <c r="B240" s="91"/>
      <c r="C240" s="92"/>
      <c r="D240" s="93"/>
      <c r="E240" s="93"/>
      <c r="F240" s="94"/>
      <c r="G240" s="10"/>
      <c r="H240" s="10"/>
      <c r="I240" s="10"/>
      <c r="J240" s="10"/>
      <c r="K240" s="10"/>
      <c r="L240" s="10"/>
      <c r="M240" s="10"/>
      <c r="N240" s="96"/>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0"/>
      <c r="AQ240" s="10"/>
      <c r="AR240" s="10"/>
      <c r="AS240" s="10"/>
      <c r="AT240" s="10"/>
      <c r="AU240" s="10"/>
      <c r="AV240" s="10"/>
      <c r="AW240" s="10"/>
      <c r="AX240" s="10"/>
      <c r="AY240" s="10"/>
      <c r="AZ240" s="10"/>
      <c r="BA240" s="10"/>
      <c r="BB240" s="10"/>
      <c r="BC240" s="10"/>
    </row>
    <row r="241" spans="1:55">
      <c r="A241" s="10"/>
      <c r="B241" s="91"/>
      <c r="C241" s="92"/>
      <c r="D241" s="93"/>
      <c r="E241" s="93"/>
      <c r="F241" s="94"/>
      <c r="G241" s="10"/>
      <c r="H241" s="10"/>
      <c r="I241" s="10"/>
      <c r="J241" s="10"/>
      <c r="K241" s="10"/>
      <c r="L241" s="10"/>
      <c r="M241" s="10"/>
      <c r="N241" s="96"/>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0"/>
      <c r="AQ241" s="10"/>
      <c r="AR241" s="10"/>
      <c r="AS241" s="10"/>
      <c r="AT241" s="10"/>
      <c r="AU241" s="10"/>
      <c r="AV241" s="10"/>
      <c r="AW241" s="10"/>
      <c r="AX241" s="10"/>
      <c r="AY241" s="10"/>
      <c r="AZ241" s="10"/>
      <c r="BA241" s="10"/>
      <c r="BB241" s="10"/>
      <c r="BC241" s="10"/>
    </row>
    <row r="242" spans="1:55">
      <c r="A242" s="10"/>
      <c r="B242" s="91"/>
      <c r="C242" s="92"/>
      <c r="D242" s="93"/>
      <c r="E242" s="93"/>
      <c r="F242" s="94"/>
      <c r="G242" s="10"/>
      <c r="H242" s="10"/>
      <c r="I242" s="10"/>
      <c r="J242" s="10"/>
      <c r="K242" s="10"/>
      <c r="L242" s="10"/>
      <c r="M242" s="10"/>
      <c r="N242" s="96"/>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0"/>
      <c r="AQ242" s="10"/>
      <c r="AR242" s="10"/>
      <c r="AS242" s="10"/>
      <c r="AT242" s="10"/>
      <c r="AU242" s="10"/>
      <c r="AV242" s="10"/>
      <c r="AW242" s="10"/>
      <c r="AX242" s="10"/>
      <c r="AY242" s="10"/>
      <c r="AZ242" s="10"/>
      <c r="BA242" s="10"/>
      <c r="BB242" s="10"/>
      <c r="BC242" s="10"/>
    </row>
    <row r="243" spans="1:55">
      <c r="A243" s="10"/>
      <c r="B243" s="91"/>
      <c r="C243" s="92"/>
      <c r="D243" s="93"/>
      <c r="E243" s="93"/>
      <c r="F243" s="94"/>
      <c r="G243" s="10"/>
      <c r="H243" s="10"/>
      <c r="I243" s="10"/>
      <c r="J243" s="10"/>
      <c r="K243" s="10"/>
      <c r="L243" s="10"/>
      <c r="M243" s="10"/>
      <c r="N243" s="96"/>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row>
    <row r="244" spans="1:55">
      <c r="A244" s="10"/>
      <c r="B244" s="91"/>
      <c r="C244" s="92"/>
      <c r="D244" s="93"/>
      <c r="E244" s="93"/>
      <c r="F244" s="94"/>
      <c r="G244" s="10"/>
      <c r="H244" s="10"/>
      <c r="I244" s="10"/>
      <c r="J244" s="10"/>
      <c r="K244" s="10"/>
      <c r="L244" s="10"/>
      <c r="M244" s="10"/>
      <c r="N244" s="96"/>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10"/>
      <c r="AV244" s="10"/>
      <c r="AW244" s="10"/>
      <c r="AX244" s="10"/>
      <c r="AY244" s="10"/>
      <c r="AZ244" s="10"/>
      <c r="BA244" s="10"/>
      <c r="BB244" s="10"/>
      <c r="BC244" s="10"/>
    </row>
    <row r="245" spans="1:55">
      <c r="A245" s="10"/>
      <c r="B245" s="91"/>
      <c r="C245" s="92"/>
      <c r="D245" s="93"/>
      <c r="E245" s="93"/>
      <c r="F245" s="94"/>
      <c r="G245" s="10"/>
      <c r="H245" s="10"/>
      <c r="I245" s="10"/>
      <c r="J245" s="10"/>
      <c r="K245" s="10"/>
      <c r="L245" s="10"/>
      <c r="M245" s="10"/>
      <c r="N245" s="96"/>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0"/>
      <c r="AQ245" s="10"/>
      <c r="AR245" s="10"/>
      <c r="AS245" s="10"/>
      <c r="AT245" s="10"/>
      <c r="AU245" s="10"/>
      <c r="AV245" s="10"/>
      <c r="AW245" s="10"/>
      <c r="AX245" s="10"/>
      <c r="AY245" s="10"/>
      <c r="AZ245" s="10"/>
      <c r="BA245" s="10"/>
      <c r="BB245" s="10"/>
      <c r="BC245" s="10"/>
    </row>
    <row r="246" spans="1:55">
      <c r="A246" s="10"/>
      <c r="B246" s="91"/>
      <c r="C246" s="92"/>
      <c r="D246" s="93"/>
      <c r="E246" s="93"/>
      <c r="F246" s="94"/>
      <c r="G246" s="10"/>
      <c r="H246" s="10"/>
      <c r="I246" s="10"/>
      <c r="J246" s="10"/>
      <c r="K246" s="10"/>
      <c r="L246" s="10"/>
      <c r="M246" s="10"/>
      <c r="N246" s="96"/>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row>
    <row r="247" spans="1:55">
      <c r="A247" s="10"/>
      <c r="B247" s="91"/>
      <c r="C247" s="92"/>
      <c r="D247" s="93"/>
      <c r="E247" s="93"/>
      <c r="F247" s="94"/>
      <c r="G247" s="10"/>
      <c r="H247" s="10"/>
      <c r="I247" s="10"/>
      <c r="J247" s="10"/>
      <c r="K247" s="10"/>
      <c r="L247" s="10"/>
      <c r="M247" s="10"/>
      <c r="N247" s="96"/>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0"/>
      <c r="AQ247" s="10"/>
      <c r="AR247" s="10"/>
      <c r="AS247" s="10"/>
      <c r="AT247" s="10"/>
      <c r="AU247" s="10"/>
      <c r="AV247" s="10"/>
      <c r="AW247" s="10"/>
      <c r="AX247" s="10"/>
      <c r="AY247" s="10"/>
      <c r="AZ247" s="10"/>
      <c r="BA247" s="10"/>
      <c r="BB247" s="10"/>
      <c r="BC247" s="10"/>
    </row>
    <row r="248" spans="1:55">
      <c r="A248" s="10"/>
      <c r="B248" s="91"/>
      <c r="C248" s="92"/>
      <c r="D248" s="93"/>
      <c r="E248" s="93"/>
      <c r="F248" s="94"/>
      <c r="G248" s="10"/>
      <c r="H248" s="10"/>
      <c r="I248" s="10"/>
      <c r="J248" s="10"/>
      <c r="K248" s="10"/>
      <c r="L248" s="10"/>
      <c r="M248" s="10"/>
      <c r="N248" s="96"/>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0"/>
      <c r="AQ248" s="10"/>
      <c r="AR248" s="10"/>
      <c r="AS248" s="10"/>
      <c r="AT248" s="10"/>
      <c r="AU248" s="10"/>
      <c r="AV248" s="10"/>
      <c r="AW248" s="10"/>
      <c r="AX248" s="10"/>
      <c r="AY248" s="10"/>
      <c r="AZ248" s="10"/>
      <c r="BA248" s="10"/>
      <c r="BB248" s="10"/>
      <c r="BC248" s="10"/>
    </row>
    <row r="249" spans="1:55">
      <c r="A249" s="10"/>
      <c r="B249" s="91"/>
      <c r="C249" s="92"/>
      <c r="D249" s="93"/>
      <c r="E249" s="93"/>
      <c r="F249" s="94"/>
      <c r="G249" s="10"/>
      <c r="H249" s="10"/>
      <c r="I249" s="10"/>
      <c r="J249" s="10"/>
      <c r="K249" s="10"/>
      <c r="L249" s="10"/>
      <c r="M249" s="10"/>
      <c r="N249" s="96"/>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0"/>
      <c r="AQ249" s="10"/>
      <c r="AR249" s="10"/>
      <c r="AS249" s="10"/>
      <c r="AT249" s="10"/>
      <c r="AU249" s="10"/>
      <c r="AV249" s="10"/>
      <c r="AW249" s="10"/>
      <c r="AX249" s="10"/>
      <c r="AY249" s="10"/>
      <c r="AZ249" s="10"/>
      <c r="BA249" s="10"/>
      <c r="BB249" s="10"/>
      <c r="BC249" s="10"/>
    </row>
    <row r="250" spans="1:55">
      <c r="A250" s="10"/>
      <c r="B250" s="91"/>
      <c r="C250" s="92"/>
      <c r="D250" s="93"/>
      <c r="E250" s="93"/>
      <c r="F250" s="94"/>
      <c r="G250" s="10"/>
      <c r="H250" s="10"/>
      <c r="I250" s="10"/>
      <c r="J250" s="10"/>
      <c r="K250" s="10"/>
      <c r="L250" s="10"/>
      <c r="M250" s="10"/>
      <c r="N250" s="96"/>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0"/>
      <c r="AQ250" s="10"/>
      <c r="AR250" s="10"/>
      <c r="AS250" s="10"/>
      <c r="AT250" s="10"/>
      <c r="AU250" s="10"/>
      <c r="AV250" s="10"/>
      <c r="AW250" s="10"/>
      <c r="AX250" s="10"/>
      <c r="AY250" s="10"/>
      <c r="AZ250" s="10"/>
      <c r="BA250" s="10"/>
      <c r="BB250" s="10"/>
      <c r="BC250" s="10"/>
    </row>
    <row r="251" spans="1:55">
      <c r="A251" s="10"/>
      <c r="B251" s="91"/>
      <c r="C251" s="92"/>
      <c r="D251" s="93"/>
      <c r="E251" s="93"/>
      <c r="F251" s="94"/>
      <c r="G251" s="10"/>
      <c r="H251" s="10"/>
      <c r="I251" s="10"/>
      <c r="J251" s="10"/>
      <c r="K251" s="10"/>
      <c r="L251" s="10"/>
      <c r="M251" s="10"/>
      <c r="N251" s="96"/>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10"/>
      <c r="AV251" s="10"/>
      <c r="AW251" s="10"/>
      <c r="AX251" s="10"/>
      <c r="AY251" s="10"/>
      <c r="AZ251" s="10"/>
      <c r="BA251" s="10"/>
      <c r="BB251" s="10"/>
      <c r="BC251" s="10"/>
    </row>
    <row r="252" spans="1:55">
      <c r="A252" s="10"/>
      <c r="B252" s="91"/>
      <c r="C252" s="92"/>
      <c r="D252" s="93"/>
      <c r="E252" s="93"/>
      <c r="F252" s="94"/>
      <c r="G252" s="10"/>
      <c r="H252" s="10"/>
      <c r="I252" s="10"/>
      <c r="J252" s="10"/>
      <c r="K252" s="10"/>
      <c r="L252" s="10"/>
      <c r="M252" s="10"/>
      <c r="N252" s="96"/>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0"/>
      <c r="AQ252" s="10"/>
      <c r="AR252" s="10"/>
      <c r="AS252" s="10"/>
      <c r="AT252" s="10"/>
      <c r="AU252" s="10"/>
      <c r="AV252" s="10"/>
      <c r="AW252" s="10"/>
      <c r="AX252" s="10"/>
      <c r="AY252" s="10"/>
      <c r="AZ252" s="10"/>
      <c r="BA252" s="10"/>
      <c r="BB252" s="10"/>
      <c r="BC252" s="10"/>
    </row>
    <row r="253" spans="1:55">
      <c r="A253" s="10"/>
      <c r="B253" s="91"/>
      <c r="C253" s="92"/>
      <c r="D253" s="93"/>
      <c r="E253" s="93"/>
      <c r="F253" s="94"/>
      <c r="G253" s="10"/>
      <c r="H253" s="10"/>
      <c r="I253" s="10"/>
      <c r="J253" s="10"/>
      <c r="K253" s="10"/>
      <c r="L253" s="10"/>
      <c r="M253" s="10"/>
      <c r="N253" s="96"/>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0"/>
      <c r="AQ253" s="10"/>
      <c r="AR253" s="10"/>
      <c r="AS253" s="10"/>
      <c r="AT253" s="10"/>
      <c r="AU253" s="10"/>
      <c r="AV253" s="10"/>
      <c r="AW253" s="10"/>
      <c r="AX253" s="10"/>
      <c r="AY253" s="10"/>
      <c r="AZ253" s="10"/>
      <c r="BA253" s="10"/>
      <c r="BB253" s="10"/>
      <c r="BC253" s="10"/>
    </row>
    <row r="254" spans="1:55">
      <c r="A254" s="10"/>
      <c r="B254" s="91"/>
      <c r="C254" s="92"/>
      <c r="D254" s="93"/>
      <c r="E254" s="93"/>
      <c r="F254" s="94"/>
      <c r="G254" s="10"/>
      <c r="H254" s="10"/>
      <c r="I254" s="10"/>
      <c r="J254" s="10"/>
      <c r="K254" s="10"/>
      <c r="L254" s="10"/>
      <c r="M254" s="10"/>
      <c r="N254" s="96"/>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row>
    <row r="255" spans="1:55">
      <c r="A255" s="10"/>
      <c r="B255" s="91"/>
      <c r="C255" s="92"/>
      <c r="D255" s="93"/>
      <c r="E255" s="93"/>
      <c r="F255" s="94"/>
      <c r="G255" s="10"/>
      <c r="H255" s="10"/>
      <c r="I255" s="10"/>
      <c r="J255" s="10"/>
      <c r="K255" s="10"/>
      <c r="L255" s="10"/>
      <c r="M255" s="10"/>
      <c r="N255" s="96"/>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0"/>
      <c r="AQ255" s="10"/>
      <c r="AR255" s="10"/>
      <c r="AS255" s="10"/>
      <c r="AT255" s="10"/>
      <c r="AU255" s="10"/>
      <c r="AV255" s="10"/>
      <c r="AW255" s="10"/>
      <c r="AX255" s="10"/>
      <c r="AY255" s="10"/>
      <c r="AZ255" s="10"/>
      <c r="BA255" s="10"/>
      <c r="BB255" s="10"/>
      <c r="BC255" s="10"/>
    </row>
    <row r="256" spans="1:55">
      <c r="A256" s="10"/>
      <c r="B256" s="91"/>
      <c r="C256" s="92"/>
      <c r="D256" s="93"/>
      <c r="E256" s="93"/>
      <c r="F256" s="94"/>
      <c r="G256" s="10"/>
      <c r="H256" s="10"/>
      <c r="I256" s="10"/>
      <c r="J256" s="10"/>
      <c r="K256" s="10"/>
      <c r="L256" s="10"/>
      <c r="M256" s="10"/>
      <c r="N256" s="96"/>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0"/>
      <c r="AQ256" s="10"/>
      <c r="AR256" s="10"/>
      <c r="AS256" s="10"/>
      <c r="AT256" s="10"/>
      <c r="AU256" s="10"/>
      <c r="AV256" s="10"/>
      <c r="AW256" s="10"/>
      <c r="AX256" s="10"/>
      <c r="AY256" s="10"/>
      <c r="AZ256" s="10"/>
      <c r="BA256" s="10"/>
      <c r="BB256" s="10"/>
      <c r="BC256" s="10"/>
    </row>
    <row r="257" spans="1:55">
      <c r="A257" s="10"/>
      <c r="B257" s="91"/>
      <c r="C257" s="92"/>
      <c r="D257" s="93"/>
      <c r="E257" s="93"/>
      <c r="F257" s="94"/>
      <c r="G257" s="10"/>
      <c r="H257" s="10"/>
      <c r="I257" s="10"/>
      <c r="J257" s="10"/>
      <c r="K257" s="10"/>
      <c r="L257" s="10"/>
      <c r="M257" s="10"/>
      <c r="N257" s="96"/>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0"/>
      <c r="AQ257" s="10"/>
      <c r="AR257" s="10"/>
      <c r="AS257" s="10"/>
      <c r="AT257" s="10"/>
      <c r="AU257" s="10"/>
      <c r="AV257" s="10"/>
      <c r="AW257" s="10"/>
      <c r="AX257" s="10"/>
      <c r="AY257" s="10"/>
      <c r="AZ257" s="10"/>
      <c r="BA257" s="10"/>
      <c r="BB257" s="10"/>
      <c r="BC257" s="10"/>
    </row>
    <row r="258" spans="1:55">
      <c r="A258" s="10"/>
      <c r="B258" s="91"/>
      <c r="C258" s="92"/>
      <c r="D258" s="93"/>
      <c r="E258" s="93"/>
      <c r="F258" s="94"/>
      <c r="G258" s="10"/>
      <c r="H258" s="10"/>
      <c r="I258" s="10"/>
      <c r="J258" s="10"/>
      <c r="K258" s="10"/>
      <c r="L258" s="10"/>
      <c r="M258" s="10"/>
      <c r="N258" s="96"/>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0"/>
      <c r="AQ258" s="10"/>
      <c r="AR258" s="10"/>
      <c r="AS258" s="10"/>
      <c r="AT258" s="10"/>
      <c r="AU258" s="10"/>
      <c r="AV258" s="10"/>
      <c r="AW258" s="10"/>
      <c r="AX258" s="10"/>
      <c r="AY258" s="10"/>
      <c r="AZ258" s="10"/>
      <c r="BA258" s="10"/>
      <c r="BB258" s="10"/>
      <c r="BC258" s="10"/>
    </row>
    <row r="259" spans="1:55">
      <c r="A259" s="10"/>
      <c r="B259" s="91"/>
      <c r="C259" s="92"/>
      <c r="D259" s="93"/>
      <c r="E259" s="93"/>
      <c r="F259" s="94"/>
      <c r="G259" s="10"/>
      <c r="H259" s="10"/>
      <c r="I259" s="10"/>
      <c r="J259" s="10"/>
      <c r="K259" s="10"/>
      <c r="L259" s="10"/>
      <c r="M259" s="10"/>
      <c r="N259" s="96"/>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0"/>
      <c r="AQ259" s="10"/>
      <c r="AR259" s="10"/>
      <c r="AS259" s="10"/>
      <c r="AT259" s="10"/>
      <c r="AU259" s="10"/>
      <c r="AV259" s="10"/>
      <c r="AW259" s="10"/>
      <c r="AX259" s="10"/>
      <c r="AY259" s="10"/>
      <c r="AZ259" s="10"/>
      <c r="BA259" s="10"/>
      <c r="BB259" s="10"/>
      <c r="BC259" s="10"/>
    </row>
    <row r="260" spans="1:55">
      <c r="A260" s="10"/>
      <c r="B260" s="91"/>
      <c r="C260" s="92"/>
      <c r="D260" s="93"/>
      <c r="E260" s="93"/>
      <c r="F260" s="94"/>
      <c r="G260" s="10"/>
      <c r="H260" s="10"/>
      <c r="I260" s="10"/>
      <c r="J260" s="10"/>
      <c r="K260" s="10"/>
      <c r="L260" s="10"/>
      <c r="M260" s="10"/>
      <c r="N260" s="96"/>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0"/>
      <c r="AQ260" s="10"/>
      <c r="AR260" s="10"/>
      <c r="AS260" s="10"/>
      <c r="AT260" s="10"/>
      <c r="AU260" s="10"/>
      <c r="AV260" s="10"/>
      <c r="AW260" s="10"/>
      <c r="AX260" s="10"/>
      <c r="AY260" s="10"/>
      <c r="AZ260" s="10"/>
      <c r="BA260" s="10"/>
      <c r="BB260" s="10"/>
      <c r="BC260" s="10"/>
    </row>
    <row r="261" spans="1:55">
      <c r="A261" s="10"/>
      <c r="B261" s="91"/>
      <c r="C261" s="92"/>
      <c r="D261" s="93"/>
      <c r="E261" s="93"/>
      <c r="F261" s="94"/>
      <c r="G261" s="10"/>
      <c r="H261" s="10"/>
      <c r="I261" s="10"/>
      <c r="J261" s="10"/>
      <c r="K261" s="10"/>
      <c r="L261" s="10"/>
      <c r="M261" s="10"/>
      <c r="N261" s="96"/>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0"/>
      <c r="AQ261" s="10"/>
      <c r="AR261" s="10"/>
      <c r="AS261" s="10"/>
      <c r="AT261" s="10"/>
      <c r="AU261" s="10"/>
      <c r="AV261" s="10"/>
      <c r="AW261" s="10"/>
      <c r="AX261" s="10"/>
      <c r="AY261" s="10"/>
      <c r="AZ261" s="10"/>
      <c r="BA261" s="10"/>
      <c r="BB261" s="10"/>
      <c r="BC261" s="10"/>
    </row>
    <row r="262" spans="1:55">
      <c r="A262" s="10"/>
      <c r="B262" s="91"/>
      <c r="C262" s="92"/>
      <c r="D262" s="93"/>
      <c r="E262" s="93"/>
      <c r="F262" s="94"/>
      <c r="G262" s="10"/>
      <c r="H262" s="10"/>
      <c r="I262" s="10"/>
      <c r="J262" s="10"/>
      <c r="K262" s="10"/>
      <c r="L262" s="10"/>
      <c r="M262" s="10"/>
      <c r="N262" s="96"/>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row>
    <row r="263" spans="1:55">
      <c r="A263" s="10"/>
      <c r="B263" s="91"/>
      <c r="C263" s="92"/>
      <c r="D263" s="93"/>
      <c r="E263" s="93"/>
      <c r="F263" s="94"/>
      <c r="G263" s="10"/>
      <c r="H263" s="10"/>
      <c r="I263" s="10"/>
      <c r="J263" s="10"/>
      <c r="K263" s="10"/>
      <c r="L263" s="10"/>
      <c r="M263" s="10"/>
      <c r="N263" s="96"/>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0"/>
      <c r="AQ263" s="10"/>
      <c r="AR263" s="10"/>
      <c r="AS263" s="10"/>
      <c r="AT263" s="10"/>
      <c r="AU263" s="10"/>
      <c r="AV263" s="10"/>
      <c r="AW263" s="10"/>
      <c r="AX263" s="10"/>
      <c r="AY263" s="10"/>
      <c r="AZ263" s="10"/>
      <c r="BA263" s="10"/>
      <c r="BB263" s="10"/>
      <c r="BC263" s="10"/>
    </row>
    <row r="264" spans="1:55">
      <c r="A264" s="10"/>
      <c r="B264" s="91"/>
      <c r="C264" s="92"/>
      <c r="D264" s="93"/>
      <c r="E264" s="93"/>
      <c r="F264" s="94"/>
      <c r="G264" s="10"/>
      <c r="H264" s="10"/>
      <c r="I264" s="10"/>
      <c r="J264" s="10"/>
      <c r="K264" s="10"/>
      <c r="L264" s="10"/>
      <c r="M264" s="10"/>
      <c r="N264" s="96"/>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0"/>
      <c r="AQ264" s="10"/>
      <c r="AR264" s="10"/>
      <c r="AS264" s="10"/>
      <c r="AT264" s="10"/>
      <c r="AU264" s="10"/>
      <c r="AV264" s="10"/>
      <c r="AW264" s="10"/>
      <c r="AX264" s="10"/>
      <c r="AY264" s="10"/>
      <c r="AZ264" s="10"/>
      <c r="BA264" s="10"/>
      <c r="BB264" s="10"/>
      <c r="BC264" s="10"/>
    </row>
    <row r="265" spans="1:55">
      <c r="A265" s="10"/>
      <c r="B265" s="91"/>
      <c r="C265" s="92"/>
      <c r="D265" s="93"/>
      <c r="E265" s="93"/>
      <c r="F265" s="94"/>
      <c r="G265" s="10"/>
      <c r="H265" s="10"/>
      <c r="I265" s="10"/>
      <c r="J265" s="10"/>
      <c r="K265" s="10"/>
      <c r="L265" s="10"/>
      <c r="M265" s="10"/>
      <c r="N265" s="96"/>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0"/>
      <c r="AQ265" s="10"/>
      <c r="AR265" s="10"/>
      <c r="AS265" s="10"/>
      <c r="AT265" s="10"/>
      <c r="AU265" s="10"/>
      <c r="AV265" s="10"/>
      <c r="AW265" s="10"/>
      <c r="AX265" s="10"/>
      <c r="AY265" s="10"/>
      <c r="AZ265" s="10"/>
      <c r="BA265" s="10"/>
      <c r="BB265" s="10"/>
      <c r="BC265" s="10"/>
    </row>
    <row r="266" spans="1:55">
      <c r="A266" s="10"/>
      <c r="B266" s="91"/>
      <c r="C266" s="92"/>
      <c r="D266" s="93"/>
      <c r="E266" s="93"/>
      <c r="F266" s="94"/>
      <c r="G266" s="10"/>
      <c r="H266" s="10"/>
      <c r="I266" s="10"/>
      <c r="J266" s="10"/>
      <c r="K266" s="10"/>
      <c r="L266" s="10"/>
      <c r="M266" s="10"/>
      <c r="N266" s="96"/>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0"/>
      <c r="AQ266" s="10"/>
      <c r="AR266" s="10"/>
      <c r="AS266" s="10"/>
      <c r="AT266" s="10"/>
      <c r="AU266" s="10"/>
      <c r="AV266" s="10"/>
      <c r="AW266" s="10"/>
      <c r="AX266" s="10"/>
      <c r="AY266" s="10"/>
      <c r="AZ266" s="10"/>
      <c r="BA266" s="10"/>
      <c r="BB266" s="10"/>
      <c r="BC266" s="10"/>
    </row>
    <row r="267" spans="1:55">
      <c r="A267" s="10"/>
      <c r="B267" s="91"/>
      <c r="C267" s="92"/>
      <c r="D267" s="93"/>
      <c r="E267" s="93"/>
      <c r="F267" s="94"/>
      <c r="G267" s="10"/>
      <c r="H267" s="10"/>
      <c r="I267" s="10"/>
      <c r="J267" s="10"/>
      <c r="K267" s="10"/>
      <c r="L267" s="10"/>
      <c r="M267" s="10"/>
      <c r="N267" s="96"/>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0"/>
      <c r="AQ267" s="10"/>
      <c r="AR267" s="10"/>
      <c r="AS267" s="10"/>
      <c r="AT267" s="10"/>
      <c r="AU267" s="10"/>
      <c r="AV267" s="10"/>
      <c r="AW267" s="10"/>
      <c r="AX267" s="10"/>
      <c r="AY267" s="10"/>
      <c r="AZ267" s="10"/>
      <c r="BA267" s="10"/>
      <c r="BB267" s="10"/>
      <c r="BC267" s="10"/>
    </row>
    <row r="268" spans="1:55">
      <c r="A268" s="10"/>
      <c r="B268" s="91"/>
      <c r="C268" s="92"/>
      <c r="D268" s="93"/>
      <c r="E268" s="93"/>
      <c r="F268" s="94"/>
      <c r="G268" s="10"/>
      <c r="H268" s="10"/>
      <c r="I268" s="10"/>
      <c r="J268" s="10"/>
      <c r="K268" s="10"/>
      <c r="L268" s="10"/>
      <c r="M268" s="10"/>
      <c r="N268" s="96"/>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0"/>
      <c r="AQ268" s="10"/>
      <c r="AR268" s="10"/>
      <c r="AS268" s="10"/>
      <c r="AT268" s="10"/>
      <c r="AU268" s="10"/>
      <c r="AV268" s="10"/>
      <c r="AW268" s="10"/>
      <c r="AX268" s="10"/>
      <c r="AY268" s="10"/>
      <c r="AZ268" s="10"/>
      <c r="BA268" s="10"/>
      <c r="BB268" s="10"/>
      <c r="BC268" s="10"/>
    </row>
    <row r="269" spans="1:55">
      <c r="A269" s="10"/>
      <c r="B269" s="91"/>
      <c r="C269" s="92"/>
      <c r="D269" s="93"/>
      <c r="E269" s="93"/>
      <c r="F269" s="94"/>
      <c r="G269" s="10"/>
      <c r="H269" s="10"/>
      <c r="I269" s="10"/>
      <c r="J269" s="10"/>
      <c r="K269" s="10"/>
      <c r="L269" s="10"/>
      <c r="M269" s="10"/>
      <c r="N269" s="96"/>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0"/>
      <c r="AQ269" s="10"/>
      <c r="AR269" s="10"/>
      <c r="AS269" s="10"/>
      <c r="AT269" s="10"/>
      <c r="AU269" s="10"/>
      <c r="AV269" s="10"/>
      <c r="AW269" s="10"/>
      <c r="AX269" s="10"/>
      <c r="AY269" s="10"/>
      <c r="AZ269" s="10"/>
      <c r="BA269" s="10"/>
      <c r="BB269" s="10"/>
      <c r="BC269" s="10"/>
    </row>
    <row r="270" spans="1:55">
      <c r="A270" s="10"/>
      <c r="B270" s="91"/>
      <c r="C270" s="92"/>
      <c r="D270" s="93"/>
      <c r="E270" s="93"/>
      <c r="F270" s="94"/>
      <c r="G270" s="10"/>
      <c r="H270" s="10"/>
      <c r="I270" s="10"/>
      <c r="J270" s="10"/>
      <c r="K270" s="10"/>
      <c r="L270" s="10"/>
      <c r="M270" s="10"/>
      <c r="N270" s="96"/>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row>
    <row r="271" spans="1:55">
      <c r="A271" s="10"/>
      <c r="B271" s="91"/>
      <c r="C271" s="92"/>
      <c r="D271" s="93"/>
      <c r="E271" s="93"/>
      <c r="F271" s="94"/>
      <c r="G271" s="10"/>
      <c r="H271" s="10"/>
      <c r="I271" s="10"/>
      <c r="J271" s="10"/>
      <c r="K271" s="10"/>
      <c r="L271" s="10"/>
      <c r="M271" s="10"/>
      <c r="N271" s="96"/>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0"/>
      <c r="AQ271" s="10"/>
      <c r="AR271" s="10"/>
      <c r="AS271" s="10"/>
      <c r="AT271" s="10"/>
      <c r="AU271" s="10"/>
      <c r="AV271" s="10"/>
      <c r="AW271" s="10"/>
      <c r="AX271" s="10"/>
      <c r="AY271" s="10"/>
      <c r="AZ271" s="10"/>
      <c r="BA271" s="10"/>
      <c r="BB271" s="10"/>
      <c r="BC271" s="10"/>
    </row>
    <row r="272" spans="1:55">
      <c r="A272" s="10"/>
      <c r="B272" s="91"/>
      <c r="C272" s="92"/>
      <c r="D272" s="93"/>
      <c r="E272" s="93"/>
      <c r="F272" s="94"/>
      <c r="G272" s="10"/>
      <c r="H272" s="10"/>
      <c r="I272" s="10"/>
      <c r="J272" s="10"/>
      <c r="K272" s="10"/>
      <c r="L272" s="10"/>
      <c r="M272" s="10"/>
      <c r="N272" s="96"/>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0"/>
      <c r="AQ272" s="10"/>
      <c r="AR272" s="10"/>
      <c r="AS272" s="10"/>
      <c r="AT272" s="10"/>
      <c r="AU272" s="10"/>
      <c r="AV272" s="10"/>
      <c r="AW272" s="10"/>
      <c r="AX272" s="10"/>
      <c r="AY272" s="10"/>
      <c r="AZ272" s="10"/>
      <c r="BA272" s="10"/>
      <c r="BB272" s="10"/>
      <c r="BC272" s="10"/>
    </row>
    <row r="273" spans="1:55">
      <c r="A273" s="10"/>
      <c r="B273" s="91"/>
      <c r="C273" s="92"/>
      <c r="D273" s="93"/>
      <c r="E273" s="93"/>
      <c r="F273" s="94"/>
      <c r="G273" s="10"/>
      <c r="H273" s="10"/>
      <c r="I273" s="10"/>
      <c r="J273" s="10"/>
      <c r="K273" s="10"/>
      <c r="L273" s="10"/>
      <c r="M273" s="10"/>
      <c r="N273" s="96"/>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0"/>
      <c r="AQ273" s="10"/>
      <c r="AR273" s="10"/>
      <c r="AS273" s="10"/>
      <c r="AT273" s="10"/>
      <c r="AU273" s="10"/>
      <c r="AV273" s="10"/>
      <c r="AW273" s="10"/>
      <c r="AX273" s="10"/>
      <c r="AY273" s="10"/>
      <c r="AZ273" s="10"/>
      <c r="BA273" s="10"/>
      <c r="BB273" s="10"/>
      <c r="BC273" s="10"/>
    </row>
    <row r="274" spans="1:55">
      <c r="A274" s="10"/>
      <c r="B274" s="91"/>
      <c r="C274" s="92"/>
      <c r="D274" s="93"/>
      <c r="E274" s="93"/>
      <c r="F274" s="94"/>
      <c r="G274" s="10"/>
      <c r="H274" s="10"/>
      <c r="I274" s="10"/>
      <c r="J274" s="10"/>
      <c r="K274" s="10"/>
      <c r="L274" s="10"/>
      <c r="M274" s="10"/>
      <c r="N274" s="96"/>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0"/>
      <c r="AQ274" s="10"/>
      <c r="AR274" s="10"/>
      <c r="AS274" s="10"/>
      <c r="AT274" s="10"/>
      <c r="AU274" s="10"/>
      <c r="AV274" s="10"/>
      <c r="AW274" s="10"/>
      <c r="AX274" s="10"/>
      <c r="AY274" s="10"/>
      <c r="AZ274" s="10"/>
      <c r="BA274" s="10"/>
      <c r="BB274" s="10"/>
      <c r="BC274" s="10"/>
    </row>
    <row r="275" spans="1:55">
      <c r="A275" s="10"/>
      <c r="B275" s="91"/>
      <c r="C275" s="92"/>
      <c r="D275" s="93"/>
      <c r="E275" s="93"/>
      <c r="F275" s="94"/>
      <c r="G275" s="10"/>
      <c r="H275" s="10"/>
      <c r="I275" s="10"/>
      <c r="J275" s="10"/>
      <c r="K275" s="10"/>
      <c r="L275" s="10"/>
      <c r="M275" s="10"/>
      <c r="N275" s="96"/>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0"/>
      <c r="AQ275" s="10"/>
      <c r="AR275" s="10"/>
      <c r="AS275" s="10"/>
      <c r="AT275" s="10"/>
      <c r="AU275" s="10"/>
      <c r="AV275" s="10"/>
      <c r="AW275" s="10"/>
      <c r="AX275" s="10"/>
      <c r="AY275" s="10"/>
      <c r="AZ275" s="10"/>
      <c r="BA275" s="10"/>
      <c r="BB275" s="10"/>
      <c r="BC275" s="10"/>
    </row>
    <row r="276" spans="1:55">
      <c r="B276" s="91"/>
      <c r="C276" s="92"/>
      <c r="D276" s="93"/>
      <c r="E276" s="93"/>
      <c r="F276" s="94"/>
      <c r="G276" s="10"/>
      <c r="H276" s="10"/>
      <c r="I276" s="10"/>
      <c r="J276" s="10"/>
      <c r="K276" s="10"/>
      <c r="L276" s="10"/>
      <c r="M276" s="10"/>
      <c r="N276" s="96"/>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0"/>
      <c r="AQ276" s="10"/>
      <c r="AR276" s="10"/>
      <c r="AS276" s="10"/>
      <c r="AT276" s="10"/>
      <c r="AU276" s="10"/>
      <c r="AV276" s="10"/>
      <c r="AW276" s="10"/>
      <c r="AX276" s="10"/>
      <c r="AY276" s="10"/>
      <c r="AZ276" s="10"/>
      <c r="BA276" s="10"/>
      <c r="BB276" s="10"/>
      <c r="BC276" s="10"/>
    </row>
  </sheetData>
  <mergeCells count="132">
    <mergeCell ref="D197:G197"/>
    <mergeCell ref="H197:I197"/>
    <mergeCell ref="D198:G198"/>
    <mergeCell ref="B187:B189"/>
    <mergeCell ref="C187:C189"/>
    <mergeCell ref="B190:B192"/>
    <mergeCell ref="C190:C192"/>
    <mergeCell ref="B193:B195"/>
    <mergeCell ref="C193:C195"/>
    <mergeCell ref="B178:B180"/>
    <mergeCell ref="C178:C180"/>
    <mergeCell ref="B181:B183"/>
    <mergeCell ref="C181:C183"/>
    <mergeCell ref="B184:B186"/>
    <mergeCell ref="C184:C186"/>
    <mergeCell ref="B169:B171"/>
    <mergeCell ref="C169:C171"/>
    <mergeCell ref="B172:B174"/>
    <mergeCell ref="C172:C174"/>
    <mergeCell ref="B175:B177"/>
    <mergeCell ref="C175:C177"/>
    <mergeCell ref="B160:B162"/>
    <mergeCell ref="C160:C162"/>
    <mergeCell ref="B163:B165"/>
    <mergeCell ref="C163:C165"/>
    <mergeCell ref="B166:B168"/>
    <mergeCell ref="C166:C168"/>
    <mergeCell ref="B151:B153"/>
    <mergeCell ref="C151:C153"/>
    <mergeCell ref="B154:B156"/>
    <mergeCell ref="C154:C156"/>
    <mergeCell ref="B157:B159"/>
    <mergeCell ref="C157:C159"/>
    <mergeCell ref="B142:B144"/>
    <mergeCell ref="C142:C144"/>
    <mergeCell ref="B145:B147"/>
    <mergeCell ref="C145:C147"/>
    <mergeCell ref="B148:B150"/>
    <mergeCell ref="C148:C150"/>
    <mergeCell ref="B133:B135"/>
    <mergeCell ref="C133:C135"/>
    <mergeCell ref="B136:B138"/>
    <mergeCell ref="C136:C138"/>
    <mergeCell ref="B139:B141"/>
    <mergeCell ref="C139:C141"/>
    <mergeCell ref="B124:B126"/>
    <mergeCell ref="C124:C126"/>
    <mergeCell ref="B127:B129"/>
    <mergeCell ref="C127:C129"/>
    <mergeCell ref="B130:B132"/>
    <mergeCell ref="C130:C132"/>
    <mergeCell ref="B106:B108"/>
    <mergeCell ref="C106:C108"/>
    <mergeCell ref="B109:B111"/>
    <mergeCell ref="C109:C111"/>
    <mergeCell ref="B112:B114"/>
    <mergeCell ref="C112:C114"/>
    <mergeCell ref="C115:C117"/>
    <mergeCell ref="C118:C120"/>
    <mergeCell ref="C121:C123"/>
    <mergeCell ref="B97:B99"/>
    <mergeCell ref="C97:C99"/>
    <mergeCell ref="B100:B102"/>
    <mergeCell ref="C100:C102"/>
    <mergeCell ref="B103:B105"/>
    <mergeCell ref="C103:C105"/>
    <mergeCell ref="B88:B90"/>
    <mergeCell ref="C88:C90"/>
    <mergeCell ref="B91:B93"/>
    <mergeCell ref="C91:C93"/>
    <mergeCell ref="B94:B96"/>
    <mergeCell ref="C94:C96"/>
    <mergeCell ref="B79:B81"/>
    <mergeCell ref="C79:C81"/>
    <mergeCell ref="B82:B84"/>
    <mergeCell ref="C82:C84"/>
    <mergeCell ref="B85:B87"/>
    <mergeCell ref="C85:C87"/>
    <mergeCell ref="B70:B72"/>
    <mergeCell ref="C70:C72"/>
    <mergeCell ref="B73:B75"/>
    <mergeCell ref="C73:C75"/>
    <mergeCell ref="B76:B78"/>
    <mergeCell ref="C76:C78"/>
    <mergeCell ref="B61:B63"/>
    <mergeCell ref="C61:C63"/>
    <mergeCell ref="B64:B66"/>
    <mergeCell ref="C64:C66"/>
    <mergeCell ref="B67:B69"/>
    <mergeCell ref="C67:C69"/>
    <mergeCell ref="B52:B54"/>
    <mergeCell ref="C52:C54"/>
    <mergeCell ref="B55:B57"/>
    <mergeCell ref="C55:C57"/>
    <mergeCell ref="B58:B60"/>
    <mergeCell ref="C58:C60"/>
    <mergeCell ref="B43:B45"/>
    <mergeCell ref="C43:C45"/>
    <mergeCell ref="B46:B48"/>
    <mergeCell ref="C46:C48"/>
    <mergeCell ref="B49:B51"/>
    <mergeCell ref="C49:C51"/>
    <mergeCell ref="B34:B36"/>
    <mergeCell ref="C34:C36"/>
    <mergeCell ref="B37:B39"/>
    <mergeCell ref="C37:C39"/>
    <mergeCell ref="B40:B42"/>
    <mergeCell ref="C40:C42"/>
    <mergeCell ref="C31:C33"/>
    <mergeCell ref="B31:B33"/>
    <mergeCell ref="B115:B117"/>
    <mergeCell ref="B118:B120"/>
    <mergeCell ref="B121:B123"/>
    <mergeCell ref="B2:C2"/>
    <mergeCell ref="B4:B6"/>
    <mergeCell ref="C4:C6"/>
    <mergeCell ref="B7:B9"/>
    <mergeCell ref="C7:C9"/>
    <mergeCell ref="B10:B12"/>
    <mergeCell ref="C10:C12"/>
    <mergeCell ref="B22:B24"/>
    <mergeCell ref="C22:C24"/>
    <mergeCell ref="B25:B27"/>
    <mergeCell ref="C25:C27"/>
    <mergeCell ref="B28:B30"/>
    <mergeCell ref="C28:C30"/>
    <mergeCell ref="B13:B15"/>
    <mergeCell ref="C13:C15"/>
    <mergeCell ref="B16:B18"/>
    <mergeCell ref="C16:C18"/>
    <mergeCell ref="B19:B21"/>
    <mergeCell ref="C19:C21"/>
  </mergeCells>
  <phoneticPr fontId="14"/>
  <conditionalFormatting sqref="B4:B31 B34 B37 B40 B43 B46 B49 B52 B55 B58 B61 B64 B67 B70 B73 B76 B79 B82 B85 B88 B91 B94 B97 B100 B103 B106 B109 B112 B115 B118 B121 B124 B127 B130 B133 B136 B139 B142 B145 B148 B151 B154 B157 B160 B163 B166 B169 B172 B175 B178 B181 B184 B187 B190 B193">
    <cfRule type="expression" dxfId="14" priority="1">
      <formula>FIND("3",$J4)</formula>
    </cfRule>
  </conditionalFormatting>
  <conditionalFormatting sqref="H4:H195">
    <cfRule type="containsText" dxfId="13" priority="2" operator="containsText" text="×">
      <formula>NOT(ISERROR(SEARCH("×",H4)))</formula>
    </cfRule>
    <cfRule type="containsText" dxfId="12" priority="3" operator="containsText" text="○">
      <formula>NOT(ISERROR(SEARCH("○",H4)))</formula>
    </cfRule>
  </conditionalFormatting>
  <dataValidations count="1">
    <dataValidation type="list" allowBlank="1" sqref="G4:G195" xr:uid="{8D4B2216-E0DA-4D46-8209-4107883F8AC8}">
      <formula1>$N$4:$N$6</formula1>
    </dataValidation>
  </dataValidations>
  <pageMargins left="0.7" right="0.7" top="0.75" bottom="0.75" header="0.3" footer="0.3"/>
  <pageSetup paperSize="9"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FFC0F-31D2-478B-A389-26CD65096BC4}">
  <sheetPr>
    <tabColor rgb="FFFFFF00"/>
  </sheetPr>
  <dimension ref="A1:Z466"/>
  <sheetViews>
    <sheetView workbookViewId="0">
      <selection activeCell="B2" sqref="B2"/>
    </sheetView>
  </sheetViews>
  <sheetFormatPr defaultRowHeight="15"/>
  <cols>
    <col min="1" max="1" width="4.44140625" style="159" customWidth="1"/>
    <col min="2" max="2" width="79.6640625" style="146" customWidth="1"/>
    <col min="3" max="3" width="40.33203125" style="156" customWidth="1"/>
    <col min="4" max="4" width="4.33203125" style="155" customWidth="1"/>
    <col min="5" max="5" width="2.5546875" style="155" customWidth="1"/>
    <col min="6" max="6" width="32.21875" style="146" customWidth="1"/>
    <col min="7" max="7" width="30.33203125" style="146" customWidth="1"/>
    <col min="8" max="13" width="8.88671875" style="146" customWidth="1"/>
    <col min="14" max="16384" width="8.88671875" style="146"/>
  </cols>
  <sheetData>
    <row r="1" spans="1:26" ht="102.6" customHeight="1">
      <c r="A1" s="157"/>
      <c r="B1" s="161" t="s">
        <v>548</v>
      </c>
      <c r="C1" s="160" t="s">
        <v>439</v>
      </c>
      <c r="D1" s="143"/>
      <c r="E1" s="143"/>
      <c r="F1" s="197" t="s">
        <v>438</v>
      </c>
      <c r="G1" s="197"/>
      <c r="H1" s="144"/>
      <c r="I1" s="144"/>
      <c r="J1" s="144"/>
      <c r="K1" s="144"/>
      <c r="L1" s="144"/>
      <c r="M1" s="144"/>
      <c r="N1" s="144"/>
      <c r="O1" s="144"/>
      <c r="P1" s="144"/>
      <c r="Q1" s="144"/>
      <c r="R1" s="144"/>
      <c r="S1" s="144"/>
      <c r="T1" s="144"/>
      <c r="U1" s="144"/>
      <c r="V1" s="144"/>
      <c r="W1" s="144"/>
      <c r="X1" s="144"/>
      <c r="Y1" s="144"/>
      <c r="Z1" s="144"/>
    </row>
    <row r="2" spans="1:26" ht="32.4" customHeight="1">
      <c r="A2" s="158" t="s">
        <v>247</v>
      </c>
      <c r="B2" s="147" t="s">
        <v>248</v>
      </c>
      <c r="C2" s="148" t="s">
        <v>255</v>
      </c>
      <c r="D2" s="149">
        <v>1</v>
      </c>
      <c r="E2" s="150"/>
      <c r="F2" s="151" t="s">
        <v>249</v>
      </c>
      <c r="G2" s="152" t="s">
        <v>250</v>
      </c>
      <c r="H2" s="147" t="s">
        <v>251</v>
      </c>
      <c r="I2" s="144"/>
      <c r="J2" s="144"/>
      <c r="K2" s="144"/>
      <c r="L2" s="144"/>
      <c r="M2" s="144"/>
      <c r="N2" s="144"/>
      <c r="O2" s="144"/>
      <c r="P2" s="144"/>
      <c r="Q2" s="144"/>
      <c r="R2" s="144"/>
      <c r="S2" s="144"/>
      <c r="T2" s="144"/>
      <c r="U2" s="144"/>
      <c r="V2" s="144"/>
      <c r="W2" s="144"/>
      <c r="X2" s="144"/>
      <c r="Y2" s="144"/>
      <c r="Z2" s="144"/>
    </row>
    <row r="3" spans="1:26" ht="32.4" customHeight="1">
      <c r="A3" s="186">
        <v>1</v>
      </c>
      <c r="B3" s="189" t="s">
        <v>384</v>
      </c>
      <c r="C3" s="189"/>
      <c r="D3" s="153" t="s">
        <v>252</v>
      </c>
      <c r="E3" s="153"/>
      <c r="F3" s="154" t="s">
        <v>275</v>
      </c>
      <c r="G3" s="154"/>
      <c r="H3" s="106" t="str">
        <f>IF(ISBLANK(G3),"",IF(OR(G3=F3,G3=1),"○","×"))</f>
        <v/>
      </c>
      <c r="I3" s="144"/>
      <c r="J3" s="144"/>
      <c r="K3" s="144"/>
      <c r="L3" s="144"/>
      <c r="M3" s="144"/>
      <c r="N3" s="144"/>
      <c r="O3" s="144"/>
      <c r="P3" s="144"/>
      <c r="Q3" s="144"/>
      <c r="R3" s="144"/>
      <c r="S3" s="144"/>
      <c r="T3" s="144"/>
      <c r="U3" s="144"/>
      <c r="V3" s="144"/>
      <c r="W3" s="144"/>
      <c r="X3" s="144"/>
      <c r="Y3" s="144"/>
      <c r="Z3" s="144"/>
    </row>
    <row r="4" spans="1:26" ht="32.4" customHeight="1">
      <c r="A4" s="187"/>
      <c r="B4" s="189"/>
      <c r="C4" s="189"/>
      <c r="D4" s="153" t="s">
        <v>253</v>
      </c>
      <c r="E4" s="153"/>
      <c r="F4" s="154" t="s">
        <v>435</v>
      </c>
      <c r="G4" s="154"/>
      <c r="H4" s="106" t="str">
        <f t="shared" ref="H4:H8" si="0">IF(ISBLANK(G4),"",IF(OR(G4=F4,G4=1),"○","×"))</f>
        <v/>
      </c>
      <c r="I4" s="144"/>
      <c r="J4" s="144"/>
      <c r="K4" s="144"/>
      <c r="L4" s="144"/>
      <c r="M4" s="144"/>
      <c r="N4" s="144"/>
      <c r="O4" s="144"/>
      <c r="P4" s="144"/>
      <c r="Q4" s="144"/>
      <c r="R4" s="144"/>
      <c r="S4" s="144"/>
      <c r="T4" s="144"/>
      <c r="U4" s="144"/>
      <c r="V4" s="144"/>
      <c r="W4" s="144"/>
      <c r="X4" s="144"/>
      <c r="Y4" s="144"/>
      <c r="Z4" s="144"/>
    </row>
    <row r="5" spans="1:26" ht="32.4" customHeight="1">
      <c r="A5" s="188"/>
      <c r="B5" s="189"/>
      <c r="C5" s="189"/>
      <c r="D5" s="153" t="s">
        <v>254</v>
      </c>
      <c r="E5" s="153"/>
      <c r="F5" s="154" t="s">
        <v>276</v>
      </c>
      <c r="G5" s="154"/>
      <c r="H5" s="106" t="str">
        <f t="shared" si="0"/>
        <v/>
      </c>
      <c r="I5" s="144"/>
      <c r="J5" s="144"/>
      <c r="K5" s="144"/>
      <c r="L5" s="144"/>
      <c r="M5" s="144"/>
      <c r="N5" s="144"/>
      <c r="O5" s="144"/>
      <c r="P5" s="144"/>
      <c r="Q5" s="144"/>
      <c r="R5" s="144"/>
      <c r="S5" s="144"/>
      <c r="T5" s="144"/>
      <c r="U5" s="144"/>
      <c r="V5" s="144"/>
      <c r="W5" s="144"/>
      <c r="X5" s="144"/>
      <c r="Y5" s="144"/>
      <c r="Z5" s="144"/>
    </row>
    <row r="6" spans="1:26" ht="32.4" customHeight="1">
      <c r="A6" s="186">
        <v>2</v>
      </c>
      <c r="B6" s="189" t="s">
        <v>256</v>
      </c>
      <c r="C6" s="189"/>
      <c r="D6" s="153" t="s">
        <v>252</v>
      </c>
      <c r="E6" s="153"/>
      <c r="F6" s="154" t="s">
        <v>277</v>
      </c>
      <c r="G6" s="154"/>
      <c r="H6" s="106" t="str">
        <f t="shared" si="0"/>
        <v/>
      </c>
      <c r="I6" s="144"/>
      <c r="J6" s="144"/>
      <c r="K6" s="144"/>
      <c r="L6" s="144"/>
      <c r="M6" s="144"/>
      <c r="N6" s="144"/>
      <c r="O6" s="144"/>
      <c r="P6" s="144"/>
      <c r="Q6" s="144"/>
      <c r="R6" s="144"/>
      <c r="S6" s="144"/>
      <c r="T6" s="144"/>
      <c r="U6" s="144"/>
      <c r="V6" s="144"/>
      <c r="W6" s="144"/>
      <c r="X6" s="144"/>
      <c r="Y6" s="144"/>
      <c r="Z6" s="144"/>
    </row>
    <row r="7" spans="1:26" ht="32.4" customHeight="1">
      <c r="A7" s="187"/>
      <c r="B7" s="189"/>
      <c r="C7" s="189"/>
      <c r="D7" s="153" t="s">
        <v>253</v>
      </c>
      <c r="E7" s="153"/>
      <c r="F7" s="154" t="s">
        <v>278</v>
      </c>
      <c r="G7" s="154"/>
      <c r="H7" s="106" t="str">
        <f t="shared" si="0"/>
        <v/>
      </c>
      <c r="I7" s="144"/>
      <c r="J7" s="144"/>
      <c r="K7" s="144"/>
      <c r="L7" s="144"/>
      <c r="M7" s="144"/>
      <c r="N7" s="144"/>
      <c r="O7" s="144"/>
      <c r="P7" s="144"/>
      <c r="Q7" s="144"/>
      <c r="R7" s="144"/>
      <c r="S7" s="144"/>
      <c r="T7" s="144"/>
      <c r="U7" s="144"/>
      <c r="V7" s="144"/>
      <c r="W7" s="144"/>
      <c r="X7" s="144"/>
      <c r="Y7" s="144"/>
      <c r="Z7" s="144"/>
    </row>
    <row r="8" spans="1:26" ht="32.4" customHeight="1">
      <c r="A8" s="188"/>
      <c r="B8" s="189"/>
      <c r="C8" s="189"/>
      <c r="D8" s="153" t="s">
        <v>254</v>
      </c>
      <c r="E8" s="153"/>
      <c r="F8" s="154" t="s">
        <v>279</v>
      </c>
      <c r="G8" s="154"/>
      <c r="H8" s="106" t="str">
        <f t="shared" si="0"/>
        <v/>
      </c>
      <c r="I8" s="144"/>
      <c r="J8" s="144"/>
      <c r="K8" s="144"/>
      <c r="L8" s="144"/>
      <c r="M8" s="144"/>
      <c r="N8" s="144"/>
      <c r="O8" s="144"/>
      <c r="P8" s="144"/>
      <c r="Q8" s="144"/>
      <c r="R8" s="144"/>
      <c r="S8" s="144"/>
      <c r="T8" s="144"/>
      <c r="U8" s="144"/>
      <c r="V8" s="144"/>
      <c r="W8" s="144"/>
      <c r="X8" s="144"/>
      <c r="Y8" s="144"/>
      <c r="Z8" s="144"/>
    </row>
    <row r="9" spans="1:26" ht="32.4" customHeight="1">
      <c r="A9" s="186">
        <v>3</v>
      </c>
      <c r="B9" s="189" t="s">
        <v>386</v>
      </c>
      <c r="C9" s="189"/>
      <c r="D9" s="153" t="s">
        <v>252</v>
      </c>
      <c r="E9" s="153"/>
      <c r="F9" s="154" t="s">
        <v>280</v>
      </c>
      <c r="G9" s="154"/>
      <c r="H9" s="106" t="str">
        <f>IF(ISBLANK(G9),"",IF(OR(G9=F9,G9=1),"○","×"))</f>
        <v/>
      </c>
      <c r="I9" s="144"/>
      <c r="J9" s="144"/>
      <c r="K9" s="144"/>
      <c r="L9" s="144"/>
      <c r="M9" s="144"/>
      <c r="N9" s="144"/>
      <c r="O9" s="144"/>
      <c r="P9" s="144"/>
      <c r="Q9" s="144"/>
      <c r="R9" s="144"/>
      <c r="S9" s="144"/>
      <c r="T9" s="144"/>
      <c r="U9" s="144"/>
      <c r="V9" s="144"/>
      <c r="W9" s="144"/>
      <c r="X9" s="144"/>
      <c r="Y9" s="144"/>
      <c r="Z9" s="144"/>
    </row>
    <row r="10" spans="1:26" ht="32.4" customHeight="1">
      <c r="A10" s="187"/>
      <c r="B10" s="189"/>
      <c r="C10" s="189"/>
      <c r="D10" s="153" t="s">
        <v>253</v>
      </c>
      <c r="E10" s="153"/>
      <c r="F10" s="154" t="s">
        <v>385</v>
      </c>
      <c r="G10" s="154"/>
      <c r="H10" s="106" t="str">
        <f t="shared" ref="H10:H11" si="1">IF(ISBLANK(G10),"",IF(OR(G10=F10,G10=1),"○","×"))</f>
        <v/>
      </c>
      <c r="I10" s="144"/>
      <c r="J10" s="144"/>
      <c r="K10" s="144"/>
      <c r="L10" s="144"/>
      <c r="M10" s="144"/>
      <c r="N10" s="144"/>
      <c r="O10" s="144"/>
      <c r="P10" s="144"/>
      <c r="Q10" s="144"/>
      <c r="R10" s="144"/>
      <c r="S10" s="144"/>
      <c r="T10" s="144"/>
      <c r="U10" s="144"/>
      <c r="V10" s="144"/>
      <c r="W10" s="144"/>
      <c r="X10" s="144"/>
      <c r="Y10" s="144"/>
      <c r="Z10" s="144"/>
    </row>
    <row r="11" spans="1:26" ht="32.4" customHeight="1">
      <c r="A11" s="188"/>
      <c r="B11" s="189"/>
      <c r="C11" s="189"/>
      <c r="D11" s="153" t="s">
        <v>254</v>
      </c>
      <c r="E11" s="153"/>
      <c r="F11" s="154" t="s">
        <v>281</v>
      </c>
      <c r="G11" s="154"/>
      <c r="H11" s="106" t="str">
        <f t="shared" si="1"/>
        <v/>
      </c>
      <c r="I11" s="144"/>
      <c r="J11" s="144"/>
      <c r="K11" s="144"/>
      <c r="L11" s="144"/>
      <c r="M11" s="144"/>
      <c r="N11" s="144"/>
      <c r="O11" s="144"/>
      <c r="P11" s="144"/>
      <c r="Q11" s="144"/>
      <c r="R11" s="144"/>
      <c r="S11" s="144"/>
      <c r="T11" s="144"/>
      <c r="U11" s="144"/>
      <c r="V11" s="144"/>
      <c r="W11" s="144"/>
      <c r="X11" s="144"/>
      <c r="Y11" s="144"/>
      <c r="Z11" s="144"/>
    </row>
    <row r="12" spans="1:26" ht="32.4" customHeight="1">
      <c r="A12" s="186">
        <v>4</v>
      </c>
      <c r="B12" s="189" t="s">
        <v>389</v>
      </c>
      <c r="C12" s="189"/>
      <c r="D12" s="153" t="s">
        <v>252</v>
      </c>
      <c r="E12" s="153"/>
      <c r="F12" s="154" t="s">
        <v>387</v>
      </c>
      <c r="G12" s="154"/>
      <c r="H12" s="106" t="str">
        <f>IF(ISBLANK(G12),"",IF(OR(G12=F12,G12=1),"○","×"))</f>
        <v/>
      </c>
      <c r="I12" s="144"/>
      <c r="J12" s="144"/>
      <c r="K12" s="144"/>
      <c r="L12" s="144"/>
      <c r="M12" s="144"/>
      <c r="N12" s="144"/>
      <c r="O12" s="144"/>
      <c r="P12" s="144"/>
      <c r="Q12" s="144"/>
      <c r="R12" s="144"/>
      <c r="S12" s="144"/>
      <c r="T12" s="144"/>
      <c r="U12" s="144"/>
      <c r="V12" s="144"/>
      <c r="W12" s="144"/>
      <c r="X12" s="144"/>
      <c r="Y12" s="144"/>
      <c r="Z12" s="144"/>
    </row>
    <row r="13" spans="1:26" ht="32.4" customHeight="1">
      <c r="A13" s="187"/>
      <c r="B13" s="189"/>
      <c r="C13" s="189"/>
      <c r="D13" s="153" t="s">
        <v>253</v>
      </c>
      <c r="E13" s="153"/>
      <c r="F13" s="154" t="s">
        <v>388</v>
      </c>
      <c r="G13" s="154"/>
      <c r="H13" s="106" t="str">
        <f t="shared" ref="H13:H14" si="2">IF(ISBLANK(G13),"",IF(OR(G13=F13,G13=1),"○","×"))</f>
        <v/>
      </c>
      <c r="I13" s="144"/>
      <c r="J13" s="144"/>
      <c r="K13" s="144"/>
      <c r="L13" s="144"/>
      <c r="M13" s="144"/>
      <c r="N13" s="144"/>
      <c r="O13" s="144"/>
      <c r="P13" s="144"/>
      <c r="Q13" s="144"/>
      <c r="R13" s="144"/>
      <c r="S13" s="144"/>
      <c r="T13" s="144"/>
      <c r="U13" s="144"/>
      <c r="V13" s="144"/>
      <c r="W13" s="144"/>
      <c r="X13" s="144"/>
      <c r="Y13" s="144"/>
      <c r="Z13" s="144"/>
    </row>
    <row r="14" spans="1:26" ht="32.4" customHeight="1">
      <c r="A14" s="188"/>
      <c r="B14" s="189"/>
      <c r="C14" s="189"/>
      <c r="D14" s="153" t="s">
        <v>254</v>
      </c>
      <c r="E14" s="153"/>
      <c r="F14" s="154" t="s">
        <v>282</v>
      </c>
      <c r="G14" s="154"/>
      <c r="H14" s="106" t="str">
        <f t="shared" si="2"/>
        <v/>
      </c>
      <c r="I14" s="144"/>
      <c r="J14" s="144"/>
      <c r="K14" s="144"/>
      <c r="L14" s="144"/>
      <c r="M14" s="144"/>
      <c r="N14" s="144"/>
      <c r="O14" s="144"/>
      <c r="P14" s="144"/>
      <c r="Q14" s="144"/>
      <c r="R14" s="144"/>
      <c r="S14" s="144"/>
      <c r="T14" s="144"/>
      <c r="U14" s="144"/>
      <c r="V14" s="144"/>
      <c r="W14" s="144"/>
      <c r="X14" s="144"/>
      <c r="Y14" s="144"/>
      <c r="Z14" s="144"/>
    </row>
    <row r="15" spans="1:26" ht="32.4" customHeight="1">
      <c r="A15" s="186">
        <v>5</v>
      </c>
      <c r="B15" s="189" t="s">
        <v>391</v>
      </c>
      <c r="C15" s="189"/>
      <c r="D15" s="153" t="s">
        <v>252</v>
      </c>
      <c r="E15" s="153"/>
      <c r="F15" s="154" t="s">
        <v>390</v>
      </c>
      <c r="G15" s="154"/>
      <c r="H15" s="106" t="str">
        <f>IF(ISBLANK(G15),"",IF(OR(G15=F15,G15=1),"○","×"))</f>
        <v/>
      </c>
      <c r="I15" s="144"/>
      <c r="J15" s="144"/>
      <c r="K15" s="144"/>
      <c r="L15" s="144"/>
      <c r="M15" s="144"/>
      <c r="N15" s="144"/>
      <c r="O15" s="144"/>
      <c r="P15" s="144"/>
      <c r="Q15" s="144"/>
      <c r="R15" s="144"/>
      <c r="S15" s="144"/>
      <c r="T15" s="144"/>
      <c r="U15" s="144"/>
      <c r="V15" s="144"/>
      <c r="W15" s="144"/>
      <c r="X15" s="144"/>
      <c r="Y15" s="144"/>
      <c r="Z15" s="144"/>
    </row>
    <row r="16" spans="1:26" ht="32.4" customHeight="1">
      <c r="A16" s="187"/>
      <c r="B16" s="189"/>
      <c r="C16" s="189"/>
      <c r="D16" s="153" t="s">
        <v>253</v>
      </c>
      <c r="E16" s="153"/>
      <c r="F16" s="154" t="s">
        <v>283</v>
      </c>
      <c r="G16" s="154"/>
      <c r="H16" s="106" t="str">
        <f t="shared" ref="H16:H20" si="3">IF(ISBLANK(G16),"",IF(OR(G16=F16,G16=1),"○","×"))</f>
        <v/>
      </c>
      <c r="I16" s="144"/>
      <c r="J16" s="144"/>
      <c r="K16" s="144"/>
      <c r="L16" s="144"/>
      <c r="M16" s="144"/>
      <c r="N16" s="144"/>
      <c r="O16" s="144"/>
      <c r="P16" s="144"/>
      <c r="Q16" s="144"/>
      <c r="R16" s="144"/>
      <c r="S16" s="144"/>
      <c r="T16" s="144"/>
      <c r="U16" s="144"/>
      <c r="V16" s="144"/>
      <c r="W16" s="144"/>
      <c r="X16" s="144"/>
      <c r="Y16" s="144"/>
      <c r="Z16" s="144"/>
    </row>
    <row r="17" spans="1:26" ht="32.4" customHeight="1">
      <c r="A17" s="188"/>
      <c r="B17" s="189"/>
      <c r="C17" s="189"/>
      <c r="D17" s="153" t="s">
        <v>254</v>
      </c>
      <c r="E17" s="153"/>
      <c r="F17" s="154" t="s">
        <v>284</v>
      </c>
      <c r="G17" s="154"/>
      <c r="H17" s="106" t="str">
        <f t="shared" si="3"/>
        <v/>
      </c>
      <c r="I17" s="144"/>
      <c r="J17" s="144"/>
      <c r="K17" s="144"/>
      <c r="L17" s="144"/>
      <c r="M17" s="144"/>
      <c r="N17" s="144"/>
      <c r="O17" s="144"/>
      <c r="P17" s="144"/>
      <c r="Q17" s="144"/>
      <c r="R17" s="144"/>
      <c r="S17" s="144"/>
      <c r="T17" s="144"/>
      <c r="U17" s="144"/>
      <c r="V17" s="144"/>
      <c r="W17" s="144"/>
      <c r="X17" s="144"/>
      <c r="Y17" s="144"/>
      <c r="Z17" s="144"/>
    </row>
    <row r="18" spans="1:26" ht="32.4" customHeight="1">
      <c r="A18" s="186">
        <v>6</v>
      </c>
      <c r="B18" s="189" t="s">
        <v>393</v>
      </c>
      <c r="C18" s="189"/>
      <c r="D18" s="153" t="s">
        <v>252</v>
      </c>
      <c r="E18" s="153"/>
      <c r="F18" s="154" t="s">
        <v>392</v>
      </c>
      <c r="G18" s="154"/>
      <c r="H18" s="106" t="str">
        <f t="shared" si="3"/>
        <v/>
      </c>
      <c r="I18" s="144"/>
      <c r="J18" s="144"/>
      <c r="K18" s="144"/>
      <c r="L18" s="144"/>
      <c r="M18" s="144"/>
      <c r="N18" s="144"/>
      <c r="O18" s="144"/>
      <c r="P18" s="144"/>
      <c r="Q18" s="144"/>
      <c r="R18" s="144"/>
      <c r="S18" s="144"/>
      <c r="T18" s="144"/>
      <c r="U18" s="144"/>
      <c r="V18" s="144"/>
      <c r="W18" s="144"/>
      <c r="X18" s="144"/>
      <c r="Y18" s="144"/>
      <c r="Z18" s="144"/>
    </row>
    <row r="19" spans="1:26" ht="32.4" customHeight="1">
      <c r="A19" s="187"/>
      <c r="B19" s="189"/>
      <c r="C19" s="189"/>
      <c r="D19" s="153" t="s">
        <v>253</v>
      </c>
      <c r="E19" s="153"/>
      <c r="F19" s="154" t="s">
        <v>285</v>
      </c>
      <c r="G19" s="154"/>
      <c r="H19" s="106" t="str">
        <f t="shared" si="3"/>
        <v/>
      </c>
      <c r="I19" s="144"/>
      <c r="J19" s="144"/>
      <c r="K19" s="144"/>
      <c r="L19" s="144"/>
      <c r="M19" s="144"/>
      <c r="N19" s="144"/>
      <c r="O19" s="144"/>
      <c r="P19" s="144"/>
      <c r="Q19" s="144"/>
      <c r="R19" s="144"/>
      <c r="S19" s="144"/>
      <c r="T19" s="144"/>
      <c r="U19" s="144"/>
      <c r="V19" s="144"/>
      <c r="W19" s="144"/>
      <c r="X19" s="144"/>
      <c r="Y19" s="144"/>
      <c r="Z19" s="144"/>
    </row>
    <row r="20" spans="1:26" ht="32.4" customHeight="1">
      <c r="A20" s="188"/>
      <c r="B20" s="189"/>
      <c r="C20" s="189"/>
      <c r="D20" s="153" t="s">
        <v>254</v>
      </c>
      <c r="E20" s="153"/>
      <c r="F20" s="154" t="s">
        <v>281</v>
      </c>
      <c r="G20" s="154"/>
      <c r="H20" s="106" t="str">
        <f t="shared" si="3"/>
        <v/>
      </c>
      <c r="I20" s="144"/>
      <c r="J20" s="144"/>
      <c r="K20" s="144"/>
      <c r="L20" s="144"/>
      <c r="M20" s="144"/>
      <c r="N20" s="144"/>
      <c r="O20" s="144"/>
      <c r="P20" s="144"/>
      <c r="Q20" s="144"/>
      <c r="R20" s="144"/>
      <c r="S20" s="144"/>
      <c r="T20" s="144"/>
      <c r="U20" s="144"/>
      <c r="V20" s="144"/>
      <c r="W20" s="144"/>
      <c r="X20" s="144"/>
      <c r="Y20" s="144"/>
      <c r="Z20" s="144"/>
    </row>
    <row r="21" spans="1:26" ht="32.4" customHeight="1">
      <c r="A21" s="186">
        <v>7</v>
      </c>
      <c r="B21" s="189" t="s">
        <v>394</v>
      </c>
      <c r="C21" s="189"/>
      <c r="D21" s="153" t="s">
        <v>252</v>
      </c>
      <c r="E21" s="153"/>
      <c r="F21" s="154" t="s">
        <v>286</v>
      </c>
      <c r="G21" s="154"/>
      <c r="H21" s="106" t="str">
        <f>IF(ISBLANK(G21),"",IF(OR(G21=F21,G21=1),"○","×"))</f>
        <v/>
      </c>
      <c r="I21" s="144"/>
      <c r="J21" s="144"/>
      <c r="K21" s="144"/>
      <c r="L21" s="144"/>
      <c r="M21" s="144"/>
      <c r="N21" s="144"/>
      <c r="O21" s="144"/>
      <c r="P21" s="144"/>
      <c r="Q21" s="144"/>
      <c r="R21" s="144"/>
      <c r="S21" s="144"/>
      <c r="T21" s="144"/>
      <c r="U21" s="144"/>
      <c r="V21" s="144"/>
      <c r="W21" s="144"/>
      <c r="X21" s="144"/>
      <c r="Y21" s="144"/>
      <c r="Z21" s="144"/>
    </row>
    <row r="22" spans="1:26" ht="32.4" customHeight="1">
      <c r="A22" s="187"/>
      <c r="B22" s="189"/>
      <c r="C22" s="189"/>
      <c r="D22" s="153" t="s">
        <v>253</v>
      </c>
      <c r="E22" s="153"/>
      <c r="F22" s="154" t="s">
        <v>395</v>
      </c>
      <c r="G22" s="154"/>
      <c r="H22" s="106" t="str">
        <f t="shared" ref="H22:H23" si="4">IF(ISBLANK(G22),"",IF(OR(G22=F22,G22=1),"○","×"))</f>
        <v/>
      </c>
      <c r="I22" s="144"/>
      <c r="J22" s="144"/>
      <c r="K22" s="144"/>
      <c r="L22" s="144"/>
      <c r="M22" s="144"/>
      <c r="N22" s="144"/>
      <c r="O22" s="144"/>
      <c r="P22" s="144"/>
      <c r="Q22" s="144"/>
      <c r="R22" s="144"/>
      <c r="S22" s="144"/>
      <c r="T22" s="144"/>
      <c r="U22" s="144"/>
      <c r="V22" s="144"/>
      <c r="W22" s="144"/>
      <c r="X22" s="144"/>
      <c r="Y22" s="144"/>
      <c r="Z22" s="144"/>
    </row>
    <row r="23" spans="1:26" ht="32.4" customHeight="1">
      <c r="A23" s="188"/>
      <c r="B23" s="189"/>
      <c r="C23" s="189"/>
      <c r="D23" s="153" t="s">
        <v>254</v>
      </c>
      <c r="E23" s="153"/>
      <c r="F23" s="154" t="s">
        <v>287</v>
      </c>
      <c r="G23" s="154"/>
      <c r="H23" s="106" t="str">
        <f t="shared" si="4"/>
        <v/>
      </c>
      <c r="I23" s="144"/>
      <c r="J23" s="144"/>
      <c r="K23" s="144"/>
      <c r="L23" s="144"/>
      <c r="M23" s="144"/>
      <c r="N23" s="144"/>
      <c r="O23" s="144"/>
      <c r="P23" s="144"/>
      <c r="Q23" s="144"/>
      <c r="R23" s="144"/>
      <c r="S23" s="144"/>
      <c r="T23" s="144"/>
      <c r="U23" s="144"/>
      <c r="V23" s="144"/>
      <c r="W23" s="144"/>
      <c r="X23" s="144"/>
      <c r="Y23" s="144"/>
      <c r="Z23" s="144"/>
    </row>
    <row r="24" spans="1:26" ht="32.4" customHeight="1">
      <c r="A24" s="186">
        <v>8</v>
      </c>
      <c r="B24" s="189" t="s">
        <v>397</v>
      </c>
      <c r="C24" s="189"/>
      <c r="D24" s="153" t="s">
        <v>252</v>
      </c>
      <c r="E24" s="153"/>
      <c r="F24" s="154" t="s">
        <v>396</v>
      </c>
      <c r="G24" s="154"/>
      <c r="H24" s="106" t="str">
        <f>IF(ISBLANK(G24),"",IF(OR(G24=F24,G24=1),"○","×"))</f>
        <v/>
      </c>
      <c r="I24" s="144"/>
      <c r="J24" s="144"/>
      <c r="K24" s="144"/>
      <c r="L24" s="144"/>
      <c r="M24" s="144"/>
      <c r="N24" s="144"/>
      <c r="O24" s="144"/>
      <c r="P24" s="144"/>
      <c r="Q24" s="144"/>
      <c r="R24" s="144"/>
      <c r="S24" s="144"/>
      <c r="T24" s="144"/>
      <c r="U24" s="144"/>
      <c r="V24" s="144"/>
      <c r="W24" s="144"/>
      <c r="X24" s="144"/>
      <c r="Y24" s="144"/>
      <c r="Z24" s="144"/>
    </row>
    <row r="25" spans="1:26" ht="32.4" customHeight="1">
      <c r="A25" s="187"/>
      <c r="B25" s="189"/>
      <c r="C25" s="189"/>
      <c r="D25" s="153" t="s">
        <v>253</v>
      </c>
      <c r="E25" s="153"/>
      <c r="F25" s="154" t="s">
        <v>288</v>
      </c>
      <c r="G25" s="154"/>
      <c r="H25" s="106" t="str">
        <f t="shared" ref="H25:H29" si="5">IF(ISBLANK(G25),"",IF(OR(G25=F25,G25=1),"○","×"))</f>
        <v/>
      </c>
      <c r="I25" s="144"/>
      <c r="J25" s="144"/>
      <c r="K25" s="144"/>
      <c r="L25" s="144"/>
      <c r="M25" s="144"/>
      <c r="N25" s="144"/>
      <c r="O25" s="144"/>
      <c r="P25" s="144"/>
      <c r="Q25" s="144"/>
      <c r="R25" s="144"/>
      <c r="S25" s="144"/>
      <c r="T25" s="144"/>
      <c r="U25" s="144"/>
      <c r="V25" s="144"/>
      <c r="W25" s="144"/>
      <c r="X25" s="144"/>
      <c r="Y25" s="144"/>
      <c r="Z25" s="144"/>
    </row>
    <row r="26" spans="1:26" ht="32.4" customHeight="1">
      <c r="A26" s="188"/>
      <c r="B26" s="189"/>
      <c r="C26" s="189"/>
      <c r="D26" s="153" t="s">
        <v>254</v>
      </c>
      <c r="E26" s="153"/>
      <c r="F26" s="154" t="s">
        <v>289</v>
      </c>
      <c r="G26" s="154"/>
      <c r="H26" s="106" t="str">
        <f t="shared" si="5"/>
        <v/>
      </c>
      <c r="I26" s="144"/>
      <c r="J26" s="144"/>
      <c r="K26" s="144"/>
      <c r="L26" s="144"/>
      <c r="M26" s="144"/>
      <c r="N26" s="144"/>
      <c r="O26" s="144"/>
      <c r="P26" s="144"/>
      <c r="Q26" s="144"/>
      <c r="R26" s="144"/>
      <c r="S26" s="144"/>
      <c r="T26" s="144"/>
      <c r="U26" s="144"/>
      <c r="V26" s="144"/>
      <c r="W26" s="144"/>
      <c r="X26" s="144"/>
      <c r="Y26" s="144"/>
      <c r="Z26" s="144"/>
    </row>
    <row r="27" spans="1:26" ht="32.4" customHeight="1">
      <c r="A27" s="186">
        <v>9</v>
      </c>
      <c r="B27" s="189" t="s">
        <v>293</v>
      </c>
      <c r="C27" s="189"/>
      <c r="D27" s="153" t="s">
        <v>252</v>
      </c>
      <c r="E27" s="153"/>
      <c r="F27" s="154" t="s">
        <v>290</v>
      </c>
      <c r="G27" s="154"/>
      <c r="H27" s="106" t="str">
        <f t="shared" si="5"/>
        <v/>
      </c>
      <c r="I27" s="144"/>
      <c r="J27" s="144"/>
      <c r="K27" s="144"/>
      <c r="L27" s="144"/>
      <c r="M27" s="144"/>
      <c r="N27" s="144"/>
      <c r="O27" s="144"/>
      <c r="P27" s="144"/>
      <c r="Q27" s="144"/>
      <c r="R27" s="144"/>
      <c r="S27" s="144"/>
      <c r="T27" s="144"/>
      <c r="U27" s="144"/>
      <c r="V27" s="144"/>
      <c r="W27" s="144"/>
      <c r="X27" s="144"/>
      <c r="Y27" s="144"/>
      <c r="Z27" s="144"/>
    </row>
    <row r="28" spans="1:26" ht="32.4" customHeight="1">
      <c r="A28" s="187"/>
      <c r="B28" s="189"/>
      <c r="C28" s="189"/>
      <c r="D28" s="153" t="s">
        <v>253</v>
      </c>
      <c r="E28" s="153"/>
      <c r="F28" s="154" t="s">
        <v>291</v>
      </c>
      <c r="G28" s="154"/>
      <c r="H28" s="106" t="str">
        <f t="shared" si="5"/>
        <v/>
      </c>
      <c r="I28" s="144"/>
      <c r="J28" s="144"/>
      <c r="K28" s="144"/>
      <c r="L28" s="144"/>
      <c r="M28" s="144"/>
      <c r="N28" s="144"/>
      <c r="O28" s="144"/>
      <c r="P28" s="144"/>
      <c r="Q28" s="144"/>
      <c r="R28" s="144"/>
      <c r="S28" s="144"/>
      <c r="T28" s="144"/>
      <c r="U28" s="144"/>
      <c r="V28" s="144"/>
      <c r="W28" s="144"/>
      <c r="X28" s="144"/>
      <c r="Y28" s="144"/>
      <c r="Z28" s="144"/>
    </row>
    <row r="29" spans="1:26" ht="32.4" customHeight="1">
      <c r="A29" s="188"/>
      <c r="B29" s="189"/>
      <c r="C29" s="189"/>
      <c r="D29" s="153" t="s">
        <v>254</v>
      </c>
      <c r="E29" s="153"/>
      <c r="F29" s="154" t="s">
        <v>292</v>
      </c>
      <c r="G29" s="154"/>
      <c r="H29" s="106" t="str">
        <f t="shared" si="5"/>
        <v/>
      </c>
      <c r="I29" s="144"/>
      <c r="J29" s="144"/>
      <c r="K29" s="144"/>
      <c r="L29" s="144"/>
      <c r="M29" s="144"/>
      <c r="N29" s="144"/>
      <c r="O29" s="144"/>
      <c r="P29" s="144"/>
      <c r="Q29" s="144"/>
      <c r="R29" s="144"/>
      <c r="S29" s="144"/>
      <c r="T29" s="144"/>
      <c r="U29" s="144"/>
      <c r="V29" s="144"/>
      <c r="W29" s="144"/>
      <c r="X29" s="144"/>
      <c r="Y29" s="144"/>
      <c r="Z29" s="144"/>
    </row>
    <row r="30" spans="1:26" ht="32.4" customHeight="1">
      <c r="A30" s="186">
        <v>10</v>
      </c>
      <c r="B30" s="189" t="s">
        <v>436</v>
      </c>
      <c r="C30" s="189"/>
      <c r="D30" s="153" t="s">
        <v>252</v>
      </c>
      <c r="E30" s="153"/>
      <c r="F30" s="154" t="s">
        <v>281</v>
      </c>
      <c r="G30" s="154"/>
      <c r="H30" s="106" t="str">
        <f>IF(ISBLANK(G30),"",IF(OR(G30=F30,G30=1),"○","×"))</f>
        <v/>
      </c>
      <c r="I30" s="144"/>
      <c r="J30" s="144"/>
      <c r="K30" s="144"/>
      <c r="L30" s="144"/>
      <c r="M30" s="144"/>
      <c r="N30" s="144"/>
      <c r="O30" s="144"/>
      <c r="P30" s="144"/>
      <c r="Q30" s="144"/>
      <c r="R30" s="144"/>
      <c r="S30" s="144"/>
      <c r="T30" s="144"/>
      <c r="U30" s="144"/>
      <c r="V30" s="144"/>
      <c r="W30" s="144"/>
      <c r="X30" s="144"/>
      <c r="Y30" s="144"/>
      <c r="Z30" s="144"/>
    </row>
    <row r="31" spans="1:26" ht="32.4" customHeight="1">
      <c r="A31" s="187"/>
      <c r="B31" s="189"/>
      <c r="C31" s="189"/>
      <c r="D31" s="153" t="s">
        <v>253</v>
      </c>
      <c r="E31" s="153"/>
      <c r="F31" s="154" t="s">
        <v>434</v>
      </c>
      <c r="G31" s="154"/>
      <c r="H31" s="106" t="str">
        <f t="shared" ref="H31:H32" si="6">IF(ISBLANK(G31),"",IF(OR(G31=F31,G31=1),"○","×"))</f>
        <v/>
      </c>
      <c r="I31" s="144"/>
      <c r="J31" s="144"/>
      <c r="K31" s="144"/>
      <c r="L31" s="144"/>
      <c r="M31" s="144"/>
      <c r="N31" s="144"/>
      <c r="O31" s="144"/>
      <c r="P31" s="144"/>
      <c r="Q31" s="144"/>
      <c r="R31" s="144"/>
      <c r="S31" s="144"/>
      <c r="T31" s="144"/>
      <c r="U31" s="144"/>
      <c r="V31" s="144"/>
      <c r="W31" s="144"/>
      <c r="X31" s="144"/>
      <c r="Y31" s="144"/>
      <c r="Z31" s="144"/>
    </row>
    <row r="32" spans="1:26" ht="32.4" customHeight="1">
      <c r="A32" s="188"/>
      <c r="B32" s="189"/>
      <c r="C32" s="189"/>
      <c r="D32" s="153" t="s">
        <v>254</v>
      </c>
      <c r="E32" s="153"/>
      <c r="F32" s="154" t="s">
        <v>294</v>
      </c>
      <c r="G32" s="154"/>
      <c r="H32" s="106" t="str">
        <f t="shared" si="6"/>
        <v/>
      </c>
      <c r="I32" s="144"/>
      <c r="J32" s="144"/>
      <c r="K32" s="144"/>
      <c r="L32" s="144"/>
      <c r="M32" s="144"/>
      <c r="N32" s="144"/>
      <c r="O32" s="144"/>
      <c r="P32" s="144"/>
      <c r="Q32" s="144"/>
      <c r="R32" s="144"/>
      <c r="S32" s="144"/>
      <c r="T32" s="144"/>
      <c r="U32" s="144"/>
      <c r="V32" s="144"/>
      <c r="W32" s="144"/>
      <c r="X32" s="144"/>
      <c r="Y32" s="144"/>
      <c r="Z32" s="144"/>
    </row>
    <row r="33" spans="1:26" ht="32.4" customHeight="1">
      <c r="A33" s="186">
        <v>11</v>
      </c>
      <c r="B33" s="189" t="s">
        <v>299</v>
      </c>
      <c r="C33" s="189"/>
      <c r="D33" s="153" t="s">
        <v>252</v>
      </c>
      <c r="E33" s="153"/>
      <c r="F33" s="154" t="s">
        <v>295</v>
      </c>
      <c r="G33" s="154"/>
      <c r="H33" s="106" t="str">
        <f>IF(ISBLANK(G33),"",IF(OR(G33=F33,G33=1),"○","×"))</f>
        <v/>
      </c>
      <c r="I33" s="144"/>
      <c r="J33" s="144"/>
      <c r="K33" s="144"/>
      <c r="L33" s="144"/>
      <c r="M33" s="144"/>
      <c r="N33" s="144"/>
      <c r="O33" s="144"/>
      <c r="P33" s="144"/>
      <c r="Q33" s="144"/>
      <c r="R33" s="144"/>
      <c r="S33" s="144"/>
      <c r="T33" s="144"/>
      <c r="U33" s="144"/>
      <c r="V33" s="144"/>
      <c r="W33" s="144"/>
      <c r="X33" s="144"/>
      <c r="Y33" s="144"/>
      <c r="Z33" s="144"/>
    </row>
    <row r="34" spans="1:26" ht="32.4" customHeight="1">
      <c r="A34" s="187"/>
      <c r="B34" s="189"/>
      <c r="C34" s="189"/>
      <c r="D34" s="153" t="s">
        <v>253</v>
      </c>
      <c r="E34" s="153"/>
      <c r="F34" s="154" t="s">
        <v>298</v>
      </c>
      <c r="G34" s="154"/>
      <c r="H34" s="106" t="str">
        <f t="shared" ref="H34:H35" si="7">IF(ISBLANK(G34),"",IF(OR(G34=F34,G34=1),"○","×"))</f>
        <v/>
      </c>
      <c r="I34" s="144"/>
      <c r="J34" s="144"/>
      <c r="K34" s="144"/>
      <c r="L34" s="144"/>
      <c r="M34" s="144"/>
      <c r="N34" s="144"/>
      <c r="O34" s="144"/>
      <c r="P34" s="144"/>
      <c r="Q34" s="144"/>
      <c r="R34" s="144"/>
      <c r="S34" s="144"/>
      <c r="T34" s="144"/>
      <c r="U34" s="144"/>
      <c r="V34" s="144"/>
      <c r="W34" s="144"/>
      <c r="X34" s="144"/>
      <c r="Y34" s="144"/>
      <c r="Z34" s="144"/>
    </row>
    <row r="35" spans="1:26" ht="32.4" customHeight="1">
      <c r="A35" s="188"/>
      <c r="B35" s="189"/>
      <c r="C35" s="189"/>
      <c r="D35" s="153" t="s">
        <v>254</v>
      </c>
      <c r="E35" s="153"/>
      <c r="F35" s="154" t="s">
        <v>296</v>
      </c>
      <c r="G35" s="154"/>
      <c r="H35" s="106" t="str">
        <f t="shared" si="7"/>
        <v/>
      </c>
      <c r="I35" s="144"/>
      <c r="J35" s="144"/>
      <c r="K35" s="144"/>
      <c r="L35" s="144"/>
      <c r="M35" s="144"/>
      <c r="N35" s="144"/>
      <c r="O35" s="144"/>
      <c r="P35" s="144"/>
      <c r="Q35" s="144"/>
      <c r="R35" s="144"/>
      <c r="S35" s="144"/>
      <c r="T35" s="144"/>
      <c r="U35" s="144"/>
      <c r="V35" s="144"/>
      <c r="W35" s="144"/>
      <c r="X35" s="144"/>
      <c r="Y35" s="144"/>
      <c r="Z35" s="144"/>
    </row>
    <row r="36" spans="1:26" ht="32.4" customHeight="1">
      <c r="A36" s="186">
        <v>12</v>
      </c>
      <c r="B36" s="189" t="s">
        <v>301</v>
      </c>
      <c r="C36" s="189" t="s">
        <v>303</v>
      </c>
      <c r="D36" s="153" t="s">
        <v>252</v>
      </c>
      <c r="E36" s="153"/>
      <c r="F36" s="154" t="s">
        <v>297</v>
      </c>
      <c r="G36" s="154"/>
      <c r="H36" s="106" t="str">
        <f>IF(ISBLANK(G36),"",IF(OR(G36=F36,G36=1),"○","×"))</f>
        <v/>
      </c>
      <c r="I36" s="144"/>
      <c r="J36" s="144"/>
      <c r="K36" s="144"/>
      <c r="L36" s="144"/>
      <c r="M36" s="144"/>
      <c r="N36" s="144"/>
      <c r="O36" s="144"/>
      <c r="P36" s="144"/>
      <c r="Q36" s="144"/>
      <c r="R36" s="144"/>
      <c r="S36" s="144"/>
      <c r="T36" s="144"/>
      <c r="U36" s="144"/>
      <c r="V36" s="144"/>
      <c r="W36" s="144"/>
      <c r="X36" s="144"/>
      <c r="Y36" s="144"/>
      <c r="Z36" s="144"/>
    </row>
    <row r="37" spans="1:26" ht="32.4" customHeight="1">
      <c r="A37" s="187"/>
      <c r="B37" s="189"/>
      <c r="C37" s="189"/>
      <c r="D37" s="153" t="s">
        <v>253</v>
      </c>
      <c r="E37" s="153"/>
      <c r="F37" s="154" t="s">
        <v>300</v>
      </c>
      <c r="G37" s="154"/>
      <c r="H37" s="106" t="str">
        <f t="shared" ref="H37:H41" si="8">IF(ISBLANK(G37),"",IF(OR(G37=F37,G37=1),"○","×"))</f>
        <v/>
      </c>
      <c r="I37" s="144"/>
      <c r="J37" s="144"/>
      <c r="K37" s="144"/>
      <c r="L37" s="144"/>
      <c r="M37" s="144"/>
      <c r="N37" s="144"/>
      <c r="O37" s="144"/>
      <c r="P37" s="144"/>
      <c r="Q37" s="144"/>
      <c r="R37" s="144"/>
      <c r="S37" s="144"/>
      <c r="T37" s="144"/>
      <c r="U37" s="144"/>
      <c r="V37" s="144"/>
      <c r="W37" s="144"/>
      <c r="X37" s="144"/>
      <c r="Y37" s="144"/>
      <c r="Z37" s="144"/>
    </row>
    <row r="38" spans="1:26" ht="32.4" customHeight="1">
      <c r="A38" s="188"/>
      <c r="B38" s="189"/>
      <c r="C38" s="189"/>
      <c r="D38" s="153" t="s">
        <v>254</v>
      </c>
      <c r="E38" s="153"/>
      <c r="F38" s="154" t="s">
        <v>302</v>
      </c>
      <c r="G38" s="154"/>
      <c r="H38" s="106" t="str">
        <f t="shared" si="8"/>
        <v/>
      </c>
      <c r="I38" s="144"/>
      <c r="J38" s="144"/>
      <c r="K38" s="144"/>
      <c r="L38" s="144"/>
      <c r="M38" s="144"/>
      <c r="N38" s="144"/>
      <c r="O38" s="144"/>
      <c r="P38" s="144"/>
      <c r="Q38" s="144"/>
      <c r="R38" s="144"/>
      <c r="S38" s="144"/>
      <c r="T38" s="144"/>
      <c r="U38" s="144"/>
      <c r="V38" s="144"/>
      <c r="W38" s="144"/>
      <c r="X38" s="144"/>
      <c r="Y38" s="144"/>
      <c r="Z38" s="144"/>
    </row>
    <row r="39" spans="1:26" ht="32.4" customHeight="1">
      <c r="A39" s="186">
        <v>13</v>
      </c>
      <c r="B39" s="189" t="s">
        <v>307</v>
      </c>
      <c r="C39" s="189"/>
      <c r="D39" s="153" t="s">
        <v>252</v>
      </c>
      <c r="E39" s="153"/>
      <c r="F39" s="154" t="s">
        <v>305</v>
      </c>
      <c r="G39" s="154"/>
      <c r="H39" s="106" t="str">
        <f t="shared" si="8"/>
        <v/>
      </c>
      <c r="I39" s="144"/>
      <c r="J39" s="144"/>
      <c r="K39" s="144"/>
      <c r="L39" s="144"/>
      <c r="M39" s="144"/>
      <c r="N39" s="144"/>
      <c r="O39" s="144"/>
      <c r="P39" s="144"/>
      <c r="Q39" s="144"/>
      <c r="R39" s="144"/>
      <c r="S39" s="144"/>
      <c r="T39" s="144"/>
      <c r="U39" s="144"/>
      <c r="V39" s="144"/>
      <c r="W39" s="144"/>
      <c r="X39" s="144"/>
      <c r="Y39" s="144"/>
      <c r="Z39" s="144"/>
    </row>
    <row r="40" spans="1:26" ht="32.4" customHeight="1">
      <c r="A40" s="187"/>
      <c r="B40" s="189"/>
      <c r="C40" s="189"/>
      <c r="D40" s="153" t="s">
        <v>253</v>
      </c>
      <c r="E40" s="153"/>
      <c r="F40" s="154" t="s">
        <v>306</v>
      </c>
      <c r="G40" s="154"/>
      <c r="H40" s="106" t="str">
        <f t="shared" si="8"/>
        <v/>
      </c>
      <c r="I40" s="144"/>
      <c r="J40" s="144"/>
      <c r="K40" s="144"/>
      <c r="L40" s="144"/>
      <c r="M40" s="144"/>
      <c r="N40" s="144"/>
      <c r="O40" s="144"/>
      <c r="P40" s="144"/>
      <c r="Q40" s="144"/>
      <c r="R40" s="144"/>
      <c r="S40" s="144"/>
      <c r="T40" s="144"/>
      <c r="U40" s="144"/>
      <c r="V40" s="144"/>
      <c r="W40" s="144"/>
      <c r="X40" s="144"/>
      <c r="Y40" s="144"/>
      <c r="Z40" s="144"/>
    </row>
    <row r="41" spans="1:26" ht="32.4" customHeight="1">
      <c r="A41" s="188"/>
      <c r="B41" s="189"/>
      <c r="C41" s="189"/>
      <c r="D41" s="153" t="s">
        <v>254</v>
      </c>
      <c r="E41" s="153"/>
      <c r="F41" s="154" t="s">
        <v>304</v>
      </c>
      <c r="G41" s="154"/>
      <c r="H41" s="106" t="str">
        <f t="shared" si="8"/>
        <v/>
      </c>
      <c r="I41" s="144"/>
      <c r="J41" s="144"/>
      <c r="K41" s="144"/>
      <c r="L41" s="144"/>
      <c r="M41" s="144"/>
      <c r="N41" s="144"/>
      <c r="O41" s="144"/>
      <c r="P41" s="144"/>
      <c r="Q41" s="144"/>
      <c r="R41" s="144"/>
      <c r="S41" s="144"/>
      <c r="T41" s="144"/>
      <c r="U41" s="144"/>
      <c r="V41" s="144"/>
      <c r="W41" s="144"/>
      <c r="X41" s="144"/>
      <c r="Y41" s="144"/>
      <c r="Z41" s="144"/>
    </row>
    <row r="42" spans="1:26" ht="32.4" customHeight="1">
      <c r="A42" s="186">
        <v>14</v>
      </c>
      <c r="B42" s="189" t="s">
        <v>383</v>
      </c>
      <c r="C42" s="189"/>
      <c r="D42" s="153" t="s">
        <v>252</v>
      </c>
      <c r="E42" s="153"/>
      <c r="F42" s="154" t="s">
        <v>382</v>
      </c>
      <c r="G42" s="154"/>
      <c r="H42" s="106" t="str">
        <f>IF(ISBLANK(G42),"",IF(OR(G42=F42,G42=1),"○","×"))</f>
        <v/>
      </c>
      <c r="I42" s="144"/>
      <c r="J42" s="144"/>
      <c r="K42" s="144"/>
      <c r="L42" s="144"/>
      <c r="M42" s="144"/>
      <c r="N42" s="144"/>
      <c r="O42" s="144"/>
      <c r="P42" s="144"/>
      <c r="Q42" s="144"/>
      <c r="R42" s="144"/>
      <c r="S42" s="144"/>
      <c r="T42" s="144"/>
      <c r="U42" s="144"/>
      <c r="V42" s="144"/>
      <c r="W42" s="144"/>
      <c r="X42" s="144"/>
      <c r="Y42" s="144"/>
      <c r="Z42" s="144"/>
    </row>
    <row r="43" spans="1:26" ht="32.4" customHeight="1">
      <c r="A43" s="187"/>
      <c r="B43" s="189"/>
      <c r="C43" s="189"/>
      <c r="D43" s="153" t="s">
        <v>253</v>
      </c>
      <c r="E43" s="153"/>
      <c r="F43" s="154" t="s">
        <v>308</v>
      </c>
      <c r="G43" s="154"/>
      <c r="H43" s="106" t="str">
        <f t="shared" ref="H43:H44" si="9">IF(ISBLANK(G43),"",IF(OR(G43=F43,G43=1),"○","×"))</f>
        <v/>
      </c>
      <c r="I43" s="144"/>
      <c r="J43" s="144"/>
      <c r="K43" s="144"/>
      <c r="L43" s="144"/>
      <c r="M43" s="144"/>
      <c r="N43" s="144"/>
      <c r="O43" s="144"/>
      <c r="P43" s="144"/>
      <c r="Q43" s="144"/>
      <c r="R43" s="144"/>
      <c r="S43" s="144"/>
      <c r="T43" s="144"/>
      <c r="U43" s="144"/>
      <c r="V43" s="144"/>
      <c r="W43" s="144"/>
      <c r="X43" s="144"/>
      <c r="Y43" s="144"/>
      <c r="Z43" s="144"/>
    </row>
    <row r="44" spans="1:26" ht="32.4" customHeight="1">
      <c r="A44" s="188"/>
      <c r="B44" s="189"/>
      <c r="C44" s="189"/>
      <c r="D44" s="153" t="s">
        <v>254</v>
      </c>
      <c r="E44" s="153"/>
      <c r="F44" s="154" t="s">
        <v>309</v>
      </c>
      <c r="G44" s="154"/>
      <c r="H44" s="106" t="str">
        <f t="shared" si="9"/>
        <v/>
      </c>
      <c r="I44" s="144"/>
      <c r="J44" s="144"/>
      <c r="K44" s="144"/>
      <c r="L44" s="144"/>
      <c r="M44" s="144"/>
      <c r="N44" s="144"/>
      <c r="O44" s="144"/>
      <c r="P44" s="144"/>
      <c r="Q44" s="144"/>
      <c r="R44" s="144"/>
      <c r="S44" s="144"/>
      <c r="T44" s="144"/>
      <c r="U44" s="144"/>
      <c r="V44" s="144"/>
      <c r="W44" s="144"/>
      <c r="X44" s="144"/>
      <c r="Y44" s="144"/>
      <c r="Z44" s="144"/>
    </row>
    <row r="45" spans="1:26" ht="32.4" customHeight="1">
      <c r="A45" s="186">
        <v>15</v>
      </c>
      <c r="B45" s="189" t="s">
        <v>312</v>
      </c>
      <c r="C45" s="189"/>
      <c r="D45" s="153" t="s">
        <v>252</v>
      </c>
      <c r="E45" s="153"/>
      <c r="F45" s="154" t="s">
        <v>310</v>
      </c>
      <c r="G45" s="154"/>
      <c r="H45" s="106" t="str">
        <f>IF(ISBLANK(G45),"",IF(OR(G45=F45,G45=1),"○","×"))</f>
        <v/>
      </c>
      <c r="I45" s="144"/>
      <c r="J45" s="144"/>
      <c r="K45" s="144"/>
      <c r="L45" s="144"/>
      <c r="M45" s="144"/>
      <c r="N45" s="144"/>
      <c r="O45" s="144"/>
      <c r="P45" s="144"/>
      <c r="Q45" s="144"/>
      <c r="R45" s="144"/>
      <c r="S45" s="144"/>
      <c r="T45" s="144"/>
      <c r="U45" s="144"/>
      <c r="V45" s="144"/>
      <c r="W45" s="144"/>
      <c r="X45" s="144"/>
      <c r="Y45" s="144"/>
      <c r="Z45" s="144"/>
    </row>
    <row r="46" spans="1:26" ht="32.4" customHeight="1">
      <c r="A46" s="187"/>
      <c r="B46" s="189"/>
      <c r="C46" s="189"/>
      <c r="D46" s="153" t="s">
        <v>253</v>
      </c>
      <c r="E46" s="153"/>
      <c r="F46" s="154" t="s">
        <v>311</v>
      </c>
      <c r="G46" s="154"/>
      <c r="H46" s="106" t="str">
        <f t="shared" ref="H46:H47" si="10">IF(ISBLANK(G46),"",IF(OR(G46=F46,G46=1),"○","×"))</f>
        <v/>
      </c>
      <c r="I46" s="144"/>
      <c r="J46" s="144"/>
      <c r="K46" s="144"/>
      <c r="L46" s="144"/>
      <c r="M46" s="144"/>
      <c r="N46" s="144"/>
      <c r="O46" s="144"/>
      <c r="P46" s="144"/>
      <c r="Q46" s="144"/>
      <c r="R46" s="144"/>
      <c r="S46" s="144"/>
      <c r="T46" s="144"/>
      <c r="U46" s="144"/>
      <c r="V46" s="144"/>
      <c r="W46" s="144"/>
      <c r="X46" s="144"/>
      <c r="Y46" s="144"/>
      <c r="Z46" s="144"/>
    </row>
    <row r="47" spans="1:26" ht="32.4" customHeight="1">
      <c r="A47" s="188"/>
      <c r="B47" s="189"/>
      <c r="C47" s="189"/>
      <c r="D47" s="153" t="s">
        <v>254</v>
      </c>
      <c r="E47" s="153"/>
      <c r="F47" s="154" t="s">
        <v>71</v>
      </c>
      <c r="G47" s="154"/>
      <c r="H47" s="106" t="str">
        <f t="shared" si="10"/>
        <v/>
      </c>
      <c r="I47" s="144"/>
      <c r="J47" s="144"/>
      <c r="K47" s="144"/>
      <c r="L47" s="144"/>
      <c r="M47" s="144"/>
      <c r="N47" s="144"/>
      <c r="O47" s="144"/>
      <c r="P47" s="144"/>
      <c r="Q47" s="144"/>
      <c r="R47" s="144"/>
      <c r="S47" s="144"/>
      <c r="T47" s="144"/>
      <c r="U47" s="144"/>
      <c r="V47" s="144"/>
      <c r="W47" s="144"/>
      <c r="X47" s="144"/>
      <c r="Y47" s="144"/>
      <c r="Z47" s="144"/>
    </row>
    <row r="48" spans="1:26" ht="32.4" customHeight="1">
      <c r="A48" s="186">
        <v>16</v>
      </c>
      <c r="B48" s="189" t="s">
        <v>442</v>
      </c>
      <c r="C48" s="189" t="s">
        <v>443</v>
      </c>
      <c r="D48" s="153" t="s">
        <v>252</v>
      </c>
      <c r="E48" s="153"/>
      <c r="F48" s="154" t="s">
        <v>402</v>
      </c>
      <c r="G48" s="154"/>
      <c r="H48" s="106" t="str">
        <f>IF(ISBLANK(G48),"",IF(OR(G48=F48,G48=1),"○","×"))</f>
        <v/>
      </c>
      <c r="I48" s="144"/>
      <c r="J48" s="144"/>
      <c r="K48" s="144"/>
      <c r="L48" s="144"/>
      <c r="M48" s="144"/>
      <c r="N48" s="144"/>
      <c r="O48" s="144"/>
      <c r="P48" s="144"/>
      <c r="Q48" s="144"/>
      <c r="R48" s="144"/>
      <c r="S48" s="144"/>
      <c r="T48" s="144"/>
      <c r="U48" s="144"/>
      <c r="V48" s="144"/>
      <c r="W48" s="144"/>
      <c r="X48" s="144"/>
      <c r="Y48" s="144"/>
      <c r="Z48" s="144"/>
    </row>
    <row r="49" spans="1:26" ht="32.4" customHeight="1">
      <c r="A49" s="187"/>
      <c r="B49" s="189"/>
      <c r="C49" s="189"/>
      <c r="D49" s="153" t="s">
        <v>253</v>
      </c>
      <c r="E49" s="153"/>
      <c r="F49" s="154" t="s">
        <v>318</v>
      </c>
      <c r="G49" s="154"/>
      <c r="H49" s="106" t="str">
        <f t="shared" ref="H49:H53" si="11">IF(ISBLANK(G49),"",IF(OR(G49=F49,G49=1),"○","×"))</f>
        <v/>
      </c>
      <c r="I49" s="144"/>
      <c r="J49" s="144"/>
      <c r="K49" s="144"/>
      <c r="L49" s="144"/>
      <c r="M49" s="144"/>
      <c r="N49" s="144"/>
      <c r="O49" s="144"/>
      <c r="P49" s="144"/>
      <c r="Q49" s="144"/>
      <c r="R49" s="144"/>
      <c r="S49" s="144"/>
      <c r="T49" s="144"/>
      <c r="U49" s="144"/>
      <c r="V49" s="144"/>
      <c r="W49" s="144"/>
      <c r="X49" s="144"/>
      <c r="Y49" s="144"/>
      <c r="Z49" s="144"/>
    </row>
    <row r="50" spans="1:26" ht="32.4" customHeight="1">
      <c r="A50" s="188"/>
      <c r="B50" s="189"/>
      <c r="C50" s="189"/>
      <c r="D50" s="153" t="s">
        <v>254</v>
      </c>
      <c r="E50" s="153"/>
      <c r="F50" s="154" t="s">
        <v>401</v>
      </c>
      <c r="G50" s="154"/>
      <c r="H50" s="106" t="str">
        <f t="shared" si="11"/>
        <v/>
      </c>
      <c r="I50" s="144"/>
      <c r="J50" s="144"/>
      <c r="K50" s="144"/>
      <c r="L50" s="144"/>
      <c r="M50" s="144"/>
      <c r="N50" s="144"/>
      <c r="O50" s="144"/>
      <c r="P50" s="144"/>
      <c r="Q50" s="144"/>
      <c r="R50" s="144"/>
      <c r="S50" s="144"/>
      <c r="T50" s="144"/>
      <c r="U50" s="144"/>
      <c r="V50" s="144"/>
      <c r="W50" s="144"/>
      <c r="X50" s="144"/>
      <c r="Y50" s="144"/>
      <c r="Z50" s="144"/>
    </row>
    <row r="51" spans="1:26" ht="32.4" customHeight="1">
      <c r="A51" s="186">
        <v>17</v>
      </c>
      <c r="B51" s="189" t="s">
        <v>381</v>
      </c>
      <c r="C51" s="189"/>
      <c r="D51" s="153" t="s">
        <v>252</v>
      </c>
      <c r="E51" s="153"/>
      <c r="F51" s="154" t="s">
        <v>380</v>
      </c>
      <c r="G51" s="154"/>
      <c r="H51" s="106" t="str">
        <f t="shared" si="11"/>
        <v/>
      </c>
      <c r="I51" s="144"/>
      <c r="J51" s="144"/>
      <c r="K51" s="144"/>
      <c r="L51" s="144"/>
      <c r="M51" s="144"/>
      <c r="N51" s="144"/>
      <c r="O51" s="144"/>
      <c r="P51" s="144"/>
      <c r="Q51" s="144"/>
      <c r="R51" s="144"/>
      <c r="S51" s="144"/>
      <c r="T51" s="144"/>
      <c r="U51" s="144"/>
      <c r="V51" s="144"/>
      <c r="W51" s="144"/>
      <c r="X51" s="144"/>
      <c r="Y51" s="144"/>
      <c r="Z51" s="144"/>
    </row>
    <row r="52" spans="1:26" ht="32.4" customHeight="1">
      <c r="A52" s="187"/>
      <c r="B52" s="189"/>
      <c r="C52" s="189"/>
      <c r="D52" s="153" t="s">
        <v>253</v>
      </c>
      <c r="E52" s="153"/>
      <c r="F52" s="154" t="s">
        <v>315</v>
      </c>
      <c r="G52" s="154"/>
      <c r="H52" s="106" t="str">
        <f t="shared" si="11"/>
        <v/>
      </c>
      <c r="I52" s="144"/>
      <c r="J52" s="144"/>
      <c r="K52" s="144"/>
      <c r="L52" s="144"/>
      <c r="M52" s="144"/>
      <c r="N52" s="144"/>
      <c r="O52" s="144"/>
      <c r="P52" s="144"/>
      <c r="Q52" s="144"/>
      <c r="R52" s="144"/>
      <c r="S52" s="144"/>
      <c r="T52" s="144"/>
      <c r="U52" s="144"/>
      <c r="V52" s="144"/>
      <c r="W52" s="144"/>
      <c r="X52" s="144"/>
      <c r="Y52" s="144"/>
      <c r="Z52" s="144"/>
    </row>
    <row r="53" spans="1:26" ht="32.4" customHeight="1">
      <c r="A53" s="188"/>
      <c r="B53" s="189"/>
      <c r="C53" s="189"/>
      <c r="D53" s="153" t="s">
        <v>254</v>
      </c>
      <c r="E53" s="153"/>
      <c r="F53" s="154" t="s">
        <v>316</v>
      </c>
      <c r="G53" s="154"/>
      <c r="H53" s="106" t="str">
        <f t="shared" si="11"/>
        <v/>
      </c>
      <c r="I53" s="144"/>
      <c r="J53" s="144"/>
      <c r="K53" s="144"/>
      <c r="L53" s="144"/>
      <c r="M53" s="144"/>
      <c r="N53" s="144"/>
      <c r="O53" s="144"/>
      <c r="P53" s="144"/>
      <c r="Q53" s="144"/>
      <c r="R53" s="144"/>
      <c r="S53" s="144"/>
      <c r="T53" s="144"/>
      <c r="U53" s="144"/>
      <c r="V53" s="144"/>
      <c r="W53" s="144"/>
      <c r="X53" s="144"/>
      <c r="Y53" s="144"/>
      <c r="Z53" s="144"/>
    </row>
    <row r="54" spans="1:26" ht="32.4" customHeight="1">
      <c r="A54" s="186">
        <v>18</v>
      </c>
      <c r="B54" s="189" t="s">
        <v>257</v>
      </c>
      <c r="C54" s="189"/>
      <c r="D54" s="153" t="s">
        <v>252</v>
      </c>
      <c r="E54" s="153"/>
      <c r="F54" s="154" t="s">
        <v>281</v>
      </c>
      <c r="G54" s="154"/>
      <c r="H54" s="106" t="str">
        <f>IF(ISBLANK(G54),"",IF(OR(G54=F54,G54=1),"○","×"))</f>
        <v/>
      </c>
      <c r="I54" s="144"/>
      <c r="J54" s="144"/>
      <c r="K54" s="144"/>
      <c r="L54" s="144"/>
      <c r="M54" s="144"/>
      <c r="N54" s="144"/>
      <c r="O54" s="144"/>
      <c r="P54" s="144"/>
      <c r="Q54" s="144"/>
      <c r="R54" s="144"/>
      <c r="S54" s="144"/>
      <c r="T54" s="144"/>
      <c r="U54" s="144"/>
      <c r="V54" s="144"/>
      <c r="W54" s="144"/>
      <c r="X54" s="144"/>
      <c r="Y54" s="144"/>
      <c r="Z54" s="144"/>
    </row>
    <row r="55" spans="1:26" ht="32.4" customHeight="1">
      <c r="A55" s="187"/>
      <c r="B55" s="189"/>
      <c r="C55" s="189"/>
      <c r="D55" s="153" t="s">
        <v>253</v>
      </c>
      <c r="E55" s="153"/>
      <c r="F55" s="154" t="s">
        <v>317</v>
      </c>
      <c r="G55" s="154"/>
      <c r="H55" s="106" t="str">
        <f t="shared" ref="H55:H56" si="12">IF(ISBLANK(G55),"",IF(OR(G55=F55,G55=1),"○","×"))</f>
        <v/>
      </c>
      <c r="I55" s="144"/>
      <c r="J55" s="144"/>
      <c r="K55" s="144"/>
      <c r="L55" s="144"/>
      <c r="M55" s="144"/>
      <c r="N55" s="144"/>
      <c r="O55" s="144"/>
      <c r="P55" s="144"/>
      <c r="Q55" s="144"/>
      <c r="R55" s="144"/>
      <c r="S55" s="144"/>
      <c r="T55" s="144"/>
      <c r="U55" s="144"/>
      <c r="V55" s="144"/>
      <c r="W55" s="144"/>
      <c r="X55" s="144"/>
      <c r="Y55" s="144"/>
      <c r="Z55" s="144"/>
    </row>
    <row r="56" spans="1:26" ht="32.4" customHeight="1">
      <c r="A56" s="188"/>
      <c r="B56" s="189"/>
      <c r="C56" s="189"/>
      <c r="D56" s="153" t="s">
        <v>254</v>
      </c>
      <c r="E56" s="153"/>
      <c r="F56" s="154" t="s">
        <v>318</v>
      </c>
      <c r="G56" s="154"/>
      <c r="H56" s="106" t="str">
        <f t="shared" si="12"/>
        <v/>
      </c>
      <c r="I56" s="144"/>
      <c r="J56" s="144"/>
      <c r="K56" s="144"/>
      <c r="L56" s="144"/>
      <c r="M56" s="144"/>
      <c r="N56" s="144"/>
      <c r="O56" s="144"/>
      <c r="P56" s="144"/>
      <c r="Q56" s="144"/>
      <c r="R56" s="144"/>
      <c r="S56" s="144"/>
      <c r="T56" s="144"/>
      <c r="U56" s="144"/>
      <c r="V56" s="144"/>
      <c r="W56" s="144"/>
      <c r="X56" s="144"/>
      <c r="Y56" s="144"/>
      <c r="Z56" s="144"/>
    </row>
    <row r="57" spans="1:26" ht="32.4" customHeight="1">
      <c r="A57" s="186">
        <v>19</v>
      </c>
      <c r="B57" s="189" t="s">
        <v>329</v>
      </c>
      <c r="C57" s="189"/>
      <c r="D57" s="153" t="s">
        <v>252</v>
      </c>
      <c r="E57" s="153"/>
      <c r="F57" s="154" t="s">
        <v>319</v>
      </c>
      <c r="G57" s="154"/>
      <c r="H57" s="106" t="str">
        <f>IF(ISBLANK(G57),"",IF(OR(G57=F57,G57=1),"○","×"))</f>
        <v/>
      </c>
      <c r="I57" s="144"/>
      <c r="J57" s="144"/>
      <c r="K57" s="144"/>
      <c r="L57" s="144"/>
      <c r="M57" s="144"/>
      <c r="N57" s="144"/>
      <c r="O57" s="144"/>
      <c r="P57" s="144"/>
      <c r="Q57" s="144"/>
      <c r="R57" s="144"/>
      <c r="S57" s="144"/>
      <c r="T57" s="144"/>
      <c r="U57" s="144"/>
      <c r="V57" s="144"/>
      <c r="W57" s="144"/>
      <c r="X57" s="144"/>
      <c r="Y57" s="144"/>
      <c r="Z57" s="144"/>
    </row>
    <row r="58" spans="1:26" ht="32.4" customHeight="1">
      <c r="A58" s="187"/>
      <c r="B58" s="189"/>
      <c r="C58" s="189"/>
      <c r="D58" s="153" t="s">
        <v>253</v>
      </c>
      <c r="E58" s="153"/>
      <c r="F58" s="154" t="s">
        <v>320</v>
      </c>
      <c r="G58" s="154"/>
      <c r="H58" s="106" t="str">
        <f t="shared" ref="H58:H62" si="13">IF(ISBLANK(G58),"",IF(OR(G58=F58,G58=1),"○","×"))</f>
        <v/>
      </c>
      <c r="I58" s="144"/>
      <c r="J58" s="144"/>
      <c r="K58" s="144"/>
      <c r="L58" s="144"/>
      <c r="M58" s="144"/>
      <c r="N58" s="144"/>
      <c r="O58" s="144"/>
      <c r="P58" s="144"/>
      <c r="Q58" s="144"/>
      <c r="R58" s="144"/>
      <c r="S58" s="144"/>
      <c r="T58" s="144"/>
      <c r="U58" s="144"/>
      <c r="V58" s="144"/>
      <c r="W58" s="144"/>
      <c r="X58" s="144"/>
      <c r="Y58" s="144"/>
      <c r="Z58" s="144"/>
    </row>
    <row r="59" spans="1:26" ht="32.4" customHeight="1">
      <c r="A59" s="188"/>
      <c r="B59" s="189"/>
      <c r="C59" s="189"/>
      <c r="D59" s="153" t="s">
        <v>254</v>
      </c>
      <c r="E59" s="153"/>
      <c r="F59" s="154" t="s">
        <v>330</v>
      </c>
      <c r="G59" s="154"/>
      <c r="H59" s="106" t="str">
        <f t="shared" si="13"/>
        <v/>
      </c>
      <c r="I59" s="144"/>
      <c r="J59" s="144"/>
      <c r="K59" s="144"/>
      <c r="L59" s="144"/>
      <c r="M59" s="144"/>
      <c r="N59" s="144"/>
      <c r="O59" s="144"/>
      <c r="P59" s="144"/>
      <c r="Q59" s="144"/>
      <c r="R59" s="144"/>
      <c r="S59" s="144"/>
      <c r="T59" s="144"/>
      <c r="U59" s="144"/>
      <c r="V59" s="144"/>
      <c r="W59" s="144"/>
      <c r="X59" s="144"/>
      <c r="Y59" s="144"/>
      <c r="Z59" s="144"/>
    </row>
    <row r="60" spans="1:26" ht="32.4" customHeight="1">
      <c r="A60" s="186">
        <v>20</v>
      </c>
      <c r="B60" s="189" t="s">
        <v>323</v>
      </c>
      <c r="C60" s="189"/>
      <c r="D60" s="153" t="s">
        <v>252</v>
      </c>
      <c r="E60" s="153"/>
      <c r="F60" s="154" t="s">
        <v>321</v>
      </c>
      <c r="G60" s="154"/>
      <c r="H60" s="106" t="str">
        <f t="shared" si="13"/>
        <v/>
      </c>
      <c r="I60" s="144"/>
      <c r="J60" s="144"/>
      <c r="K60" s="144"/>
      <c r="L60" s="144"/>
      <c r="M60" s="144"/>
      <c r="N60" s="144"/>
      <c r="O60" s="144"/>
      <c r="P60" s="144"/>
      <c r="Q60" s="144"/>
      <c r="R60" s="144"/>
      <c r="S60" s="144"/>
      <c r="T60" s="144"/>
      <c r="U60" s="144"/>
      <c r="V60" s="144"/>
      <c r="W60" s="144"/>
      <c r="X60" s="144"/>
      <c r="Y60" s="144"/>
      <c r="Z60" s="144"/>
    </row>
    <row r="61" spans="1:26" ht="32.4" customHeight="1">
      <c r="A61" s="187"/>
      <c r="B61" s="189"/>
      <c r="C61" s="189"/>
      <c r="D61" s="153" t="s">
        <v>253</v>
      </c>
      <c r="E61" s="153"/>
      <c r="F61" s="154" t="s">
        <v>322</v>
      </c>
      <c r="G61" s="154"/>
      <c r="H61" s="106" t="str">
        <f t="shared" si="13"/>
        <v/>
      </c>
      <c r="I61" s="144"/>
      <c r="J61" s="144"/>
      <c r="K61" s="144"/>
      <c r="L61" s="144"/>
      <c r="M61" s="144"/>
      <c r="N61" s="144"/>
      <c r="O61" s="144"/>
      <c r="P61" s="144"/>
      <c r="Q61" s="144"/>
      <c r="R61" s="144"/>
      <c r="S61" s="144"/>
      <c r="T61" s="144"/>
      <c r="U61" s="144"/>
      <c r="V61" s="144"/>
      <c r="W61" s="144"/>
      <c r="X61" s="144"/>
      <c r="Y61" s="144"/>
      <c r="Z61" s="144"/>
    </row>
    <row r="62" spans="1:26" ht="32.4" customHeight="1">
      <c r="A62" s="188"/>
      <c r="B62" s="189"/>
      <c r="C62" s="189"/>
      <c r="D62" s="153" t="s">
        <v>254</v>
      </c>
      <c r="E62" s="153"/>
      <c r="F62" s="154" t="s">
        <v>68</v>
      </c>
      <c r="G62" s="154"/>
      <c r="H62" s="106" t="str">
        <f t="shared" si="13"/>
        <v/>
      </c>
      <c r="I62" s="144"/>
      <c r="J62" s="144"/>
      <c r="K62" s="144"/>
      <c r="L62" s="144"/>
      <c r="M62" s="144"/>
      <c r="N62" s="144"/>
      <c r="O62" s="144"/>
      <c r="P62" s="144"/>
      <c r="Q62" s="144"/>
      <c r="R62" s="144"/>
      <c r="S62" s="144"/>
      <c r="T62" s="144"/>
      <c r="U62" s="144"/>
      <c r="V62" s="144"/>
      <c r="W62" s="144"/>
      <c r="X62" s="144"/>
      <c r="Y62" s="144"/>
      <c r="Z62" s="144"/>
    </row>
    <row r="63" spans="1:26" ht="44.4" customHeight="1">
      <c r="A63" s="186">
        <v>21</v>
      </c>
      <c r="B63" s="189" t="s">
        <v>258</v>
      </c>
      <c r="C63" s="189"/>
      <c r="D63" s="153" t="s">
        <v>252</v>
      </c>
      <c r="E63" s="153"/>
      <c r="F63" s="154" t="s">
        <v>324</v>
      </c>
      <c r="G63" s="154"/>
      <c r="H63" s="106" t="str">
        <f>IF(ISBLANK(G63),"",IF(OR(G63=F63,G63=1),"○","×"))</f>
        <v/>
      </c>
      <c r="I63" s="144"/>
      <c r="J63" s="144"/>
      <c r="K63" s="144"/>
      <c r="L63" s="144"/>
      <c r="M63" s="144"/>
      <c r="N63" s="144"/>
      <c r="O63" s="144"/>
      <c r="P63" s="144"/>
      <c r="Q63" s="144"/>
      <c r="R63" s="144"/>
      <c r="S63" s="144"/>
      <c r="T63" s="144"/>
      <c r="U63" s="144"/>
      <c r="V63" s="144"/>
      <c r="W63" s="144"/>
      <c r="X63" s="144"/>
      <c r="Y63" s="144"/>
      <c r="Z63" s="144"/>
    </row>
    <row r="64" spans="1:26" ht="44.4" customHeight="1">
      <c r="A64" s="187"/>
      <c r="B64" s="189"/>
      <c r="C64" s="189"/>
      <c r="D64" s="153" t="s">
        <v>253</v>
      </c>
      <c r="E64" s="153"/>
      <c r="F64" s="154" t="s">
        <v>281</v>
      </c>
      <c r="G64" s="154"/>
      <c r="H64" s="106" t="str">
        <f t="shared" ref="H64:H65" si="14">IF(ISBLANK(G64),"",IF(OR(G64=F64,G64=1),"○","×"))</f>
        <v/>
      </c>
      <c r="I64" s="144"/>
      <c r="J64" s="144"/>
      <c r="K64" s="144"/>
      <c r="L64" s="144"/>
      <c r="M64" s="144"/>
      <c r="N64" s="144"/>
      <c r="O64" s="144"/>
      <c r="P64" s="144"/>
      <c r="Q64" s="144"/>
      <c r="R64" s="144"/>
      <c r="S64" s="144"/>
      <c r="T64" s="144"/>
      <c r="U64" s="144"/>
      <c r="V64" s="144"/>
      <c r="W64" s="144"/>
      <c r="X64" s="144"/>
      <c r="Y64" s="144"/>
      <c r="Z64" s="144"/>
    </row>
    <row r="65" spans="1:26" ht="44.4" customHeight="1">
      <c r="A65" s="188"/>
      <c r="B65" s="189"/>
      <c r="C65" s="189"/>
      <c r="D65" s="153" t="s">
        <v>254</v>
      </c>
      <c r="E65" s="153"/>
      <c r="F65" s="154" t="s">
        <v>325</v>
      </c>
      <c r="G65" s="154"/>
      <c r="H65" s="106" t="str">
        <f t="shared" si="14"/>
        <v/>
      </c>
      <c r="I65" s="144"/>
      <c r="J65" s="144"/>
      <c r="K65" s="144"/>
      <c r="L65" s="144"/>
      <c r="M65" s="144"/>
      <c r="N65" s="144"/>
      <c r="O65" s="144"/>
      <c r="P65" s="144"/>
      <c r="Q65" s="144"/>
      <c r="R65" s="144"/>
      <c r="S65" s="144"/>
      <c r="T65" s="144"/>
      <c r="U65" s="144"/>
      <c r="V65" s="144"/>
      <c r="W65" s="144"/>
      <c r="X65" s="144"/>
      <c r="Y65" s="144"/>
      <c r="Z65" s="144"/>
    </row>
    <row r="66" spans="1:26" ht="32.4" customHeight="1">
      <c r="A66" s="186">
        <v>22</v>
      </c>
      <c r="B66" s="189" t="s">
        <v>259</v>
      </c>
      <c r="C66" s="189"/>
      <c r="D66" s="153" t="s">
        <v>252</v>
      </c>
      <c r="E66" s="153"/>
      <c r="F66" s="154" t="s">
        <v>326</v>
      </c>
      <c r="G66" s="154"/>
      <c r="H66" s="106" t="str">
        <f>IF(ISBLANK(G66),"",IF(OR(G66=F66,G66=1),"○","×"))</f>
        <v/>
      </c>
      <c r="I66" s="144"/>
      <c r="J66" s="144"/>
      <c r="K66" s="144"/>
      <c r="L66" s="144"/>
      <c r="M66" s="144"/>
      <c r="N66" s="144"/>
      <c r="O66" s="144"/>
      <c r="P66" s="144"/>
      <c r="Q66" s="144"/>
      <c r="R66" s="144"/>
      <c r="S66" s="144"/>
      <c r="T66" s="144"/>
      <c r="U66" s="144"/>
      <c r="V66" s="144"/>
      <c r="W66" s="144"/>
      <c r="X66" s="144"/>
      <c r="Y66" s="144"/>
      <c r="Z66" s="144"/>
    </row>
    <row r="67" spans="1:26" ht="32.4" customHeight="1">
      <c r="A67" s="187"/>
      <c r="B67" s="189"/>
      <c r="C67" s="189"/>
      <c r="D67" s="153" t="s">
        <v>253</v>
      </c>
      <c r="E67" s="153"/>
      <c r="F67" s="154" t="s">
        <v>327</v>
      </c>
      <c r="G67" s="154"/>
      <c r="H67" s="106" t="str">
        <f t="shared" ref="H67:H68" si="15">IF(ISBLANK(G67),"",IF(OR(G67=F67,G67=1),"○","×"))</f>
        <v/>
      </c>
      <c r="I67" s="144"/>
      <c r="J67" s="144"/>
      <c r="K67" s="144"/>
      <c r="L67" s="144"/>
      <c r="M67" s="144"/>
      <c r="N67" s="144"/>
      <c r="O67" s="144"/>
      <c r="P67" s="144"/>
      <c r="Q67" s="144"/>
      <c r="R67" s="144"/>
      <c r="S67" s="144"/>
      <c r="T67" s="144"/>
      <c r="U67" s="144"/>
      <c r="V67" s="144"/>
      <c r="W67" s="144"/>
      <c r="X67" s="144"/>
      <c r="Y67" s="144"/>
      <c r="Z67" s="144"/>
    </row>
    <row r="68" spans="1:26" ht="32.4" customHeight="1">
      <c r="A68" s="188"/>
      <c r="B68" s="189"/>
      <c r="C68" s="189"/>
      <c r="D68" s="153" t="s">
        <v>254</v>
      </c>
      <c r="E68" s="153"/>
      <c r="F68" s="154" t="s">
        <v>328</v>
      </c>
      <c r="G68" s="154"/>
      <c r="H68" s="106" t="str">
        <f t="shared" si="15"/>
        <v/>
      </c>
      <c r="I68" s="144"/>
      <c r="J68" s="144"/>
      <c r="K68" s="144"/>
      <c r="L68" s="144"/>
      <c r="M68" s="144"/>
      <c r="N68" s="144"/>
      <c r="O68" s="144"/>
      <c r="P68" s="144"/>
      <c r="Q68" s="144"/>
      <c r="R68" s="144"/>
      <c r="S68" s="144"/>
      <c r="T68" s="144"/>
      <c r="U68" s="144"/>
      <c r="V68" s="144"/>
      <c r="W68" s="144"/>
      <c r="X68" s="144"/>
      <c r="Y68" s="144"/>
      <c r="Z68" s="144"/>
    </row>
    <row r="69" spans="1:26" ht="32.4" customHeight="1">
      <c r="A69" s="186">
        <v>23</v>
      </c>
      <c r="B69" s="189" t="s">
        <v>260</v>
      </c>
      <c r="C69" s="189"/>
      <c r="D69" s="153" t="s">
        <v>252</v>
      </c>
      <c r="E69" s="153"/>
      <c r="F69" s="154" t="s">
        <v>313</v>
      </c>
      <c r="G69" s="154"/>
      <c r="H69" s="106" t="str">
        <f>IF(ISBLANK(G69),"",IF(OR(G69=F69,G69=1),"○","×"))</f>
        <v/>
      </c>
      <c r="I69" s="144"/>
      <c r="J69" s="144"/>
      <c r="K69" s="144"/>
      <c r="L69" s="144"/>
      <c r="M69" s="144"/>
      <c r="N69" s="144"/>
      <c r="O69" s="144"/>
      <c r="P69" s="144"/>
      <c r="Q69" s="144"/>
      <c r="R69" s="144"/>
      <c r="S69" s="144"/>
      <c r="T69" s="144"/>
      <c r="U69" s="144"/>
      <c r="V69" s="144"/>
      <c r="W69" s="144"/>
      <c r="X69" s="144"/>
      <c r="Y69" s="144"/>
      <c r="Z69" s="144"/>
    </row>
    <row r="70" spans="1:26" ht="32.4" customHeight="1">
      <c r="A70" s="187"/>
      <c r="B70" s="189"/>
      <c r="C70" s="189"/>
      <c r="D70" s="153" t="s">
        <v>253</v>
      </c>
      <c r="E70" s="153"/>
      <c r="F70" s="154" t="s">
        <v>314</v>
      </c>
      <c r="G70" s="154"/>
      <c r="H70" s="106" t="str">
        <f t="shared" ref="H70:H74" si="16">IF(ISBLANK(G70),"",IF(OR(G70=F70,G70=1),"○","×"))</f>
        <v/>
      </c>
      <c r="I70" s="144"/>
      <c r="J70" s="144"/>
      <c r="K70" s="144"/>
      <c r="L70" s="144"/>
      <c r="M70" s="144"/>
      <c r="N70" s="144"/>
      <c r="O70" s="144"/>
      <c r="P70" s="144"/>
      <c r="Q70" s="144"/>
      <c r="R70" s="144"/>
      <c r="S70" s="144"/>
      <c r="T70" s="144"/>
      <c r="U70" s="144"/>
      <c r="V70" s="144"/>
      <c r="W70" s="144"/>
      <c r="X70" s="144"/>
      <c r="Y70" s="144"/>
      <c r="Z70" s="144"/>
    </row>
    <row r="71" spans="1:26" ht="32.4" customHeight="1">
      <c r="A71" s="188"/>
      <c r="B71" s="189"/>
      <c r="C71" s="189"/>
      <c r="D71" s="153" t="s">
        <v>254</v>
      </c>
      <c r="E71" s="153"/>
      <c r="F71" s="154" t="s">
        <v>331</v>
      </c>
      <c r="G71" s="154"/>
      <c r="H71" s="106" t="str">
        <f t="shared" si="16"/>
        <v/>
      </c>
      <c r="I71" s="144"/>
      <c r="J71" s="144"/>
      <c r="K71" s="144"/>
      <c r="L71" s="144"/>
      <c r="M71" s="144"/>
      <c r="N71" s="144"/>
      <c r="O71" s="144"/>
      <c r="P71" s="144"/>
      <c r="Q71" s="144"/>
      <c r="R71" s="144"/>
      <c r="S71" s="144"/>
      <c r="T71" s="144"/>
      <c r="U71" s="144"/>
      <c r="V71" s="144"/>
      <c r="W71" s="144"/>
      <c r="X71" s="144"/>
      <c r="Y71" s="144"/>
      <c r="Z71" s="144"/>
    </row>
    <row r="72" spans="1:26" ht="32.4" customHeight="1">
      <c r="A72" s="186">
        <v>24</v>
      </c>
      <c r="B72" s="189" t="s">
        <v>333</v>
      </c>
      <c r="C72" s="189" t="s">
        <v>261</v>
      </c>
      <c r="D72" s="153" t="s">
        <v>252</v>
      </c>
      <c r="E72" s="153"/>
      <c r="F72" s="154" t="s">
        <v>332</v>
      </c>
      <c r="G72" s="154"/>
      <c r="H72" s="106" t="str">
        <f t="shared" si="16"/>
        <v/>
      </c>
      <c r="I72" s="144"/>
      <c r="J72" s="144"/>
      <c r="K72" s="144"/>
      <c r="L72" s="144"/>
      <c r="M72" s="144"/>
      <c r="N72" s="144"/>
      <c r="O72" s="144"/>
      <c r="P72" s="144"/>
      <c r="Q72" s="144"/>
      <c r="R72" s="144"/>
      <c r="S72" s="144"/>
      <c r="T72" s="144"/>
      <c r="U72" s="144"/>
      <c r="V72" s="144"/>
      <c r="W72" s="144"/>
      <c r="X72" s="144"/>
      <c r="Y72" s="144"/>
      <c r="Z72" s="144"/>
    </row>
    <row r="73" spans="1:26" ht="32.4" customHeight="1">
      <c r="A73" s="187"/>
      <c r="B73" s="189"/>
      <c r="C73" s="189"/>
      <c r="D73" s="153" t="s">
        <v>253</v>
      </c>
      <c r="E73" s="153"/>
      <c r="F73" s="154" t="s">
        <v>334</v>
      </c>
      <c r="G73" s="154"/>
      <c r="H73" s="106" t="str">
        <f t="shared" si="16"/>
        <v/>
      </c>
      <c r="I73" s="144"/>
      <c r="J73" s="144"/>
      <c r="K73" s="144"/>
      <c r="L73" s="144"/>
      <c r="M73" s="144"/>
      <c r="N73" s="144"/>
      <c r="O73" s="144"/>
      <c r="P73" s="144"/>
      <c r="Q73" s="144"/>
      <c r="R73" s="144"/>
      <c r="S73" s="144"/>
      <c r="T73" s="144"/>
      <c r="U73" s="144"/>
      <c r="V73" s="144"/>
      <c r="W73" s="144"/>
      <c r="X73" s="144"/>
      <c r="Y73" s="144"/>
      <c r="Z73" s="144"/>
    </row>
    <row r="74" spans="1:26" ht="32.4" customHeight="1">
      <c r="A74" s="188"/>
      <c r="B74" s="189"/>
      <c r="C74" s="189"/>
      <c r="D74" s="153" t="s">
        <v>254</v>
      </c>
      <c r="E74" s="153"/>
      <c r="F74" s="154" t="s">
        <v>335</v>
      </c>
      <c r="G74" s="154"/>
      <c r="H74" s="106" t="str">
        <f t="shared" si="16"/>
        <v/>
      </c>
      <c r="I74" s="144"/>
      <c r="J74" s="144"/>
      <c r="K74" s="144"/>
      <c r="L74" s="144"/>
      <c r="M74" s="144"/>
      <c r="N74" s="144"/>
      <c r="O74" s="144"/>
      <c r="P74" s="144"/>
      <c r="Q74" s="144"/>
      <c r="R74" s="144"/>
      <c r="S74" s="144"/>
      <c r="T74" s="144"/>
      <c r="U74" s="144"/>
      <c r="V74" s="144"/>
      <c r="W74" s="144"/>
      <c r="X74" s="144"/>
      <c r="Y74" s="144"/>
      <c r="Z74" s="144"/>
    </row>
    <row r="75" spans="1:26" ht="32.4" customHeight="1">
      <c r="A75" s="186">
        <v>25</v>
      </c>
      <c r="B75" s="189" t="s">
        <v>262</v>
      </c>
      <c r="C75" s="189"/>
      <c r="D75" s="153" t="s">
        <v>252</v>
      </c>
      <c r="E75" s="153"/>
      <c r="F75" s="154" t="s">
        <v>336</v>
      </c>
      <c r="G75" s="154"/>
      <c r="H75" s="106" t="str">
        <f>IF(ISBLANK(G75),"",IF(OR(G75=F75,G75=1),"○","×"))</f>
        <v/>
      </c>
      <c r="I75" s="144"/>
      <c r="J75" s="144"/>
      <c r="K75" s="144"/>
      <c r="L75" s="144"/>
      <c r="M75" s="144"/>
      <c r="N75" s="144"/>
      <c r="O75" s="144"/>
      <c r="P75" s="144"/>
      <c r="Q75" s="144"/>
      <c r="R75" s="144"/>
      <c r="S75" s="144"/>
      <c r="T75" s="144"/>
      <c r="U75" s="144"/>
      <c r="V75" s="144"/>
      <c r="W75" s="144"/>
      <c r="X75" s="144"/>
      <c r="Y75" s="144"/>
      <c r="Z75" s="144"/>
    </row>
    <row r="76" spans="1:26" ht="32.4" customHeight="1">
      <c r="A76" s="187"/>
      <c r="B76" s="189"/>
      <c r="C76" s="189"/>
      <c r="D76" s="153" t="s">
        <v>253</v>
      </c>
      <c r="E76" s="153"/>
      <c r="F76" s="154" t="s">
        <v>337</v>
      </c>
      <c r="G76" s="154"/>
      <c r="H76" s="106" t="str">
        <f t="shared" ref="H76:H77" si="17">IF(ISBLANK(G76),"",IF(OR(G76=F76,G76=1),"○","×"))</f>
        <v/>
      </c>
      <c r="I76" s="144"/>
      <c r="J76" s="144"/>
      <c r="K76" s="144"/>
      <c r="L76" s="144"/>
      <c r="M76" s="144"/>
      <c r="N76" s="144"/>
      <c r="O76" s="144"/>
      <c r="P76" s="144"/>
      <c r="Q76" s="144"/>
      <c r="R76" s="144"/>
      <c r="S76" s="144"/>
      <c r="T76" s="144"/>
      <c r="U76" s="144"/>
      <c r="V76" s="144"/>
      <c r="W76" s="144"/>
      <c r="X76" s="144"/>
      <c r="Y76" s="144"/>
      <c r="Z76" s="144"/>
    </row>
    <row r="77" spans="1:26" ht="32.4" customHeight="1">
      <c r="A77" s="188"/>
      <c r="B77" s="189"/>
      <c r="C77" s="189"/>
      <c r="D77" s="153" t="s">
        <v>254</v>
      </c>
      <c r="E77" s="153"/>
      <c r="F77" s="154" t="s">
        <v>338</v>
      </c>
      <c r="G77" s="154"/>
      <c r="H77" s="106" t="str">
        <f t="shared" si="17"/>
        <v/>
      </c>
      <c r="I77" s="144"/>
      <c r="J77" s="144"/>
      <c r="K77" s="144"/>
      <c r="L77" s="144"/>
      <c r="M77" s="144"/>
      <c r="N77" s="144"/>
      <c r="O77" s="144"/>
      <c r="P77" s="144"/>
      <c r="Q77" s="144"/>
      <c r="R77" s="144"/>
      <c r="S77" s="144"/>
      <c r="T77" s="144"/>
      <c r="U77" s="144"/>
      <c r="V77" s="144"/>
      <c r="W77" s="144"/>
      <c r="X77" s="144"/>
      <c r="Y77" s="144"/>
      <c r="Z77" s="144"/>
    </row>
    <row r="78" spans="1:26" ht="44.4" customHeight="1">
      <c r="A78" s="186">
        <v>26</v>
      </c>
      <c r="B78" s="189" t="s">
        <v>263</v>
      </c>
      <c r="C78" s="189"/>
      <c r="D78" s="153" t="s">
        <v>252</v>
      </c>
      <c r="E78" s="153"/>
      <c r="F78" s="154" t="s">
        <v>339</v>
      </c>
      <c r="G78" s="154"/>
      <c r="H78" s="106" t="str">
        <f>IF(ISBLANK(G78),"",IF(OR(G78=F78,G78=1),"○","×"))</f>
        <v/>
      </c>
      <c r="I78" s="144"/>
      <c r="J78" s="144"/>
      <c r="K78" s="144"/>
      <c r="L78" s="144"/>
      <c r="M78" s="144"/>
      <c r="N78" s="144"/>
      <c r="O78" s="144"/>
      <c r="P78" s="144"/>
      <c r="Q78" s="144"/>
      <c r="R78" s="144"/>
      <c r="S78" s="144"/>
      <c r="T78" s="144"/>
      <c r="U78" s="144"/>
      <c r="V78" s="144"/>
      <c r="W78" s="144"/>
      <c r="X78" s="144"/>
      <c r="Y78" s="144"/>
      <c r="Z78" s="144"/>
    </row>
    <row r="79" spans="1:26" ht="44.4" customHeight="1">
      <c r="A79" s="187"/>
      <c r="B79" s="189"/>
      <c r="C79" s="189"/>
      <c r="D79" s="153" t="s">
        <v>253</v>
      </c>
      <c r="E79" s="153"/>
      <c r="F79" s="154" t="s">
        <v>340</v>
      </c>
      <c r="G79" s="154"/>
      <c r="H79" s="106" t="str">
        <f t="shared" ref="H79:H80" si="18">IF(ISBLANK(G79),"",IF(OR(G79=F79,G79=1),"○","×"))</f>
        <v/>
      </c>
      <c r="I79" s="144"/>
      <c r="J79" s="144"/>
      <c r="K79" s="144"/>
      <c r="L79" s="144"/>
      <c r="M79" s="144"/>
      <c r="N79" s="144"/>
      <c r="O79" s="144"/>
      <c r="P79" s="144"/>
      <c r="Q79" s="144"/>
      <c r="R79" s="144"/>
      <c r="S79" s="144"/>
      <c r="T79" s="144"/>
      <c r="U79" s="144"/>
      <c r="V79" s="144"/>
      <c r="W79" s="144"/>
      <c r="X79" s="144"/>
      <c r="Y79" s="144"/>
      <c r="Z79" s="144"/>
    </row>
    <row r="80" spans="1:26" ht="44.4" customHeight="1">
      <c r="A80" s="188"/>
      <c r="B80" s="189"/>
      <c r="C80" s="189"/>
      <c r="D80" s="153" t="s">
        <v>254</v>
      </c>
      <c r="E80" s="153"/>
      <c r="F80" s="154" t="s">
        <v>341</v>
      </c>
      <c r="G80" s="154"/>
      <c r="H80" s="106" t="str">
        <f t="shared" si="18"/>
        <v/>
      </c>
      <c r="I80" s="144"/>
      <c r="J80" s="144"/>
      <c r="K80" s="144"/>
      <c r="L80" s="144"/>
      <c r="M80" s="144"/>
      <c r="N80" s="144"/>
      <c r="O80" s="144"/>
      <c r="P80" s="144"/>
      <c r="Q80" s="144"/>
      <c r="R80" s="144"/>
      <c r="S80" s="144"/>
      <c r="T80" s="144"/>
      <c r="U80" s="144"/>
      <c r="V80" s="144"/>
      <c r="W80" s="144"/>
      <c r="X80" s="144"/>
      <c r="Y80" s="144"/>
      <c r="Z80" s="144"/>
    </row>
    <row r="81" spans="1:26" ht="32.4" customHeight="1">
      <c r="A81" s="186">
        <v>27</v>
      </c>
      <c r="B81" s="189" t="s">
        <v>264</v>
      </c>
      <c r="C81" s="189"/>
      <c r="D81" s="153" t="s">
        <v>252</v>
      </c>
      <c r="E81" s="153"/>
      <c r="F81" s="154" t="s">
        <v>342</v>
      </c>
      <c r="G81" s="154"/>
      <c r="H81" s="106" t="str">
        <f>IF(ISBLANK(G81),"",IF(OR(G81=F81,G81=1),"○","×"))</f>
        <v/>
      </c>
      <c r="I81" s="144"/>
      <c r="J81" s="144"/>
      <c r="K81" s="144"/>
      <c r="L81" s="144"/>
      <c r="M81" s="144"/>
      <c r="N81" s="144"/>
      <c r="O81" s="144"/>
      <c r="P81" s="144"/>
      <c r="Q81" s="144"/>
      <c r="R81" s="144"/>
      <c r="S81" s="144"/>
      <c r="T81" s="144"/>
      <c r="U81" s="144"/>
      <c r="V81" s="144"/>
      <c r="W81" s="144"/>
      <c r="X81" s="144"/>
      <c r="Y81" s="144"/>
      <c r="Z81" s="144"/>
    </row>
    <row r="82" spans="1:26" ht="32.4" customHeight="1">
      <c r="A82" s="187"/>
      <c r="B82" s="189"/>
      <c r="C82" s="189"/>
      <c r="D82" s="153" t="s">
        <v>253</v>
      </c>
      <c r="E82" s="153"/>
      <c r="F82" s="154" t="s">
        <v>343</v>
      </c>
      <c r="G82" s="154"/>
      <c r="H82" s="106" t="str">
        <f t="shared" ref="H82:H86" si="19">IF(ISBLANK(G82),"",IF(OR(G82=F82,G82=1),"○","×"))</f>
        <v/>
      </c>
      <c r="I82" s="144"/>
      <c r="J82" s="144"/>
      <c r="K82" s="144"/>
      <c r="L82" s="144"/>
      <c r="M82" s="144"/>
      <c r="N82" s="144"/>
      <c r="O82" s="144"/>
      <c r="P82" s="144"/>
      <c r="Q82" s="144"/>
      <c r="R82" s="144"/>
      <c r="S82" s="144"/>
      <c r="T82" s="144"/>
      <c r="U82" s="144"/>
      <c r="V82" s="144"/>
      <c r="W82" s="144"/>
      <c r="X82" s="144"/>
      <c r="Y82" s="144"/>
      <c r="Z82" s="144"/>
    </row>
    <row r="83" spans="1:26" ht="32.4" customHeight="1">
      <c r="A83" s="188"/>
      <c r="B83" s="189"/>
      <c r="C83" s="189"/>
      <c r="D83" s="153" t="s">
        <v>254</v>
      </c>
      <c r="E83" s="153"/>
      <c r="F83" s="154" t="s">
        <v>340</v>
      </c>
      <c r="G83" s="154"/>
      <c r="H83" s="106" t="str">
        <f t="shared" si="19"/>
        <v/>
      </c>
      <c r="I83" s="144"/>
      <c r="J83" s="144"/>
      <c r="K83" s="144"/>
      <c r="L83" s="144"/>
      <c r="M83" s="144"/>
      <c r="N83" s="144"/>
      <c r="O83" s="144"/>
      <c r="P83" s="144"/>
      <c r="Q83" s="144"/>
      <c r="R83" s="144"/>
      <c r="S83" s="144"/>
      <c r="T83" s="144"/>
      <c r="U83" s="144"/>
      <c r="V83" s="144"/>
      <c r="W83" s="144"/>
      <c r="X83" s="144"/>
      <c r="Y83" s="144"/>
      <c r="Z83" s="144"/>
    </row>
    <row r="84" spans="1:26" ht="32.4" customHeight="1">
      <c r="A84" s="186">
        <v>28</v>
      </c>
      <c r="B84" s="189" t="s">
        <v>265</v>
      </c>
      <c r="C84" s="189"/>
      <c r="D84" s="153" t="s">
        <v>252</v>
      </c>
      <c r="E84" s="153"/>
      <c r="F84" s="154" t="s">
        <v>437</v>
      </c>
      <c r="G84" s="154"/>
      <c r="H84" s="106" t="str">
        <f t="shared" si="19"/>
        <v/>
      </c>
      <c r="I84" s="144"/>
      <c r="J84" s="144"/>
      <c r="K84" s="144"/>
      <c r="L84" s="144"/>
      <c r="M84" s="144"/>
      <c r="N84" s="144"/>
      <c r="O84" s="144"/>
      <c r="P84" s="144"/>
      <c r="Q84" s="144"/>
      <c r="R84" s="144"/>
      <c r="S84" s="144"/>
      <c r="T84" s="144"/>
      <c r="U84" s="144"/>
      <c r="V84" s="144"/>
      <c r="W84" s="144"/>
      <c r="X84" s="144"/>
      <c r="Y84" s="144"/>
      <c r="Z84" s="144"/>
    </row>
    <row r="85" spans="1:26" ht="32.4" customHeight="1">
      <c r="A85" s="187"/>
      <c r="B85" s="189"/>
      <c r="C85" s="189"/>
      <c r="D85" s="153" t="s">
        <v>253</v>
      </c>
      <c r="E85" s="153"/>
      <c r="F85" s="154" t="s">
        <v>344</v>
      </c>
      <c r="G85" s="154"/>
      <c r="H85" s="106" t="str">
        <f t="shared" si="19"/>
        <v/>
      </c>
      <c r="I85" s="144"/>
      <c r="J85" s="144"/>
      <c r="K85" s="144"/>
      <c r="L85" s="144"/>
      <c r="M85" s="144"/>
      <c r="N85" s="144"/>
      <c r="O85" s="144"/>
      <c r="P85" s="144"/>
      <c r="Q85" s="144"/>
      <c r="R85" s="144"/>
      <c r="S85" s="144"/>
      <c r="T85" s="144"/>
      <c r="U85" s="144"/>
      <c r="V85" s="144"/>
      <c r="W85" s="144"/>
      <c r="X85" s="144"/>
      <c r="Y85" s="144"/>
      <c r="Z85" s="144"/>
    </row>
    <row r="86" spans="1:26" ht="32.4" customHeight="1">
      <c r="A86" s="188"/>
      <c r="B86" s="189"/>
      <c r="C86" s="189"/>
      <c r="D86" s="153" t="s">
        <v>254</v>
      </c>
      <c r="E86" s="153"/>
      <c r="F86" s="154" t="s">
        <v>345</v>
      </c>
      <c r="G86" s="154"/>
      <c r="H86" s="106" t="str">
        <f t="shared" si="19"/>
        <v/>
      </c>
      <c r="I86" s="144"/>
      <c r="J86" s="144"/>
      <c r="K86" s="144"/>
      <c r="L86" s="144"/>
      <c r="M86" s="144"/>
      <c r="N86" s="144"/>
      <c r="O86" s="144"/>
      <c r="P86" s="144"/>
      <c r="Q86" s="144"/>
      <c r="R86" s="144"/>
      <c r="S86" s="144"/>
      <c r="T86" s="144"/>
      <c r="U86" s="144"/>
      <c r="V86" s="144"/>
      <c r="W86" s="144"/>
      <c r="X86" s="144"/>
      <c r="Y86" s="144"/>
      <c r="Z86" s="144"/>
    </row>
    <row r="87" spans="1:26" ht="32.4" customHeight="1">
      <c r="A87" s="186">
        <v>29</v>
      </c>
      <c r="B87" s="189" t="s">
        <v>348</v>
      </c>
      <c r="C87" s="189" t="s">
        <v>266</v>
      </c>
      <c r="D87" s="153" t="s">
        <v>252</v>
      </c>
      <c r="E87" s="153"/>
      <c r="F87" s="154" t="s">
        <v>346</v>
      </c>
      <c r="G87" s="154"/>
      <c r="H87" s="106" t="str">
        <f>IF(ISBLANK(G87),"",IF(OR(G87=F87,G87=1),"○","×"))</f>
        <v/>
      </c>
      <c r="I87" s="144"/>
      <c r="J87" s="144"/>
      <c r="K87" s="144"/>
      <c r="L87" s="144"/>
      <c r="M87" s="144"/>
      <c r="N87" s="144"/>
      <c r="O87" s="144"/>
      <c r="P87" s="144"/>
      <c r="Q87" s="144"/>
      <c r="R87" s="144"/>
      <c r="S87" s="144"/>
      <c r="T87" s="144"/>
      <c r="U87" s="144"/>
      <c r="V87" s="144"/>
      <c r="W87" s="144"/>
      <c r="X87" s="144"/>
      <c r="Y87" s="144"/>
      <c r="Z87" s="144"/>
    </row>
    <row r="88" spans="1:26" ht="32.4" customHeight="1">
      <c r="A88" s="187"/>
      <c r="B88" s="189"/>
      <c r="C88" s="189"/>
      <c r="D88" s="153" t="s">
        <v>253</v>
      </c>
      <c r="E88" s="153"/>
      <c r="F88" s="154" t="s">
        <v>349</v>
      </c>
      <c r="G88" s="154"/>
      <c r="H88" s="106" t="str">
        <f t="shared" ref="H88:H89" si="20">IF(ISBLANK(G88),"",IF(OR(G88=F88,G88=1),"○","×"))</f>
        <v/>
      </c>
      <c r="I88" s="144"/>
      <c r="J88" s="144"/>
      <c r="K88" s="144"/>
      <c r="L88" s="144"/>
      <c r="M88" s="144"/>
      <c r="N88" s="144"/>
      <c r="O88" s="144"/>
      <c r="P88" s="144"/>
      <c r="Q88" s="144"/>
      <c r="R88" s="144"/>
      <c r="S88" s="144"/>
      <c r="T88" s="144"/>
      <c r="U88" s="144"/>
      <c r="V88" s="144"/>
      <c r="W88" s="144"/>
      <c r="X88" s="144"/>
      <c r="Y88" s="144"/>
      <c r="Z88" s="144"/>
    </row>
    <row r="89" spans="1:26" ht="32.4" customHeight="1">
      <c r="A89" s="188"/>
      <c r="B89" s="189"/>
      <c r="C89" s="189"/>
      <c r="D89" s="153" t="s">
        <v>254</v>
      </c>
      <c r="E89" s="153"/>
      <c r="F89" s="154" t="s">
        <v>347</v>
      </c>
      <c r="G89" s="154"/>
      <c r="H89" s="106" t="str">
        <f t="shared" si="20"/>
        <v/>
      </c>
      <c r="I89" s="144"/>
      <c r="J89" s="144"/>
      <c r="K89" s="144"/>
      <c r="L89" s="144"/>
      <c r="M89" s="144"/>
      <c r="N89" s="144"/>
      <c r="O89" s="144"/>
      <c r="P89" s="144"/>
      <c r="Q89" s="144"/>
      <c r="R89" s="144"/>
      <c r="S89" s="144"/>
      <c r="T89" s="144"/>
      <c r="U89" s="144"/>
      <c r="V89" s="144"/>
      <c r="W89" s="144"/>
      <c r="X89" s="144"/>
      <c r="Y89" s="144"/>
      <c r="Z89" s="144"/>
    </row>
    <row r="90" spans="1:26" ht="32.4" customHeight="1">
      <c r="A90" s="186">
        <v>30</v>
      </c>
      <c r="B90" s="189" t="s">
        <v>352</v>
      </c>
      <c r="C90" s="189"/>
      <c r="D90" s="153" t="s">
        <v>252</v>
      </c>
      <c r="E90" s="153"/>
      <c r="F90" s="154" t="s">
        <v>350</v>
      </c>
      <c r="G90" s="154"/>
      <c r="H90" s="106" t="str">
        <f>IF(ISBLANK(G90),"",IF(OR(G90=F90,G90=1),"○","×"))</f>
        <v/>
      </c>
      <c r="I90" s="144"/>
      <c r="J90" s="144"/>
      <c r="K90" s="144"/>
      <c r="L90" s="144"/>
      <c r="M90" s="144"/>
      <c r="N90" s="144"/>
      <c r="O90" s="144"/>
      <c r="P90" s="144"/>
      <c r="Q90" s="144"/>
      <c r="R90" s="144"/>
      <c r="S90" s="144"/>
      <c r="T90" s="144"/>
      <c r="U90" s="144"/>
      <c r="V90" s="144"/>
      <c r="W90" s="144"/>
      <c r="X90" s="144"/>
      <c r="Y90" s="144"/>
      <c r="Z90" s="144"/>
    </row>
    <row r="91" spans="1:26" ht="32.4" customHeight="1">
      <c r="A91" s="187"/>
      <c r="B91" s="189"/>
      <c r="C91" s="189"/>
      <c r="D91" s="153" t="s">
        <v>253</v>
      </c>
      <c r="E91" s="153"/>
      <c r="F91" s="154" t="s">
        <v>80</v>
      </c>
      <c r="G91" s="154"/>
      <c r="H91" s="106" t="str">
        <f t="shared" ref="H91:H95" si="21">IF(ISBLANK(G91),"",IF(OR(G91=F91,G91=1),"○","×"))</f>
        <v/>
      </c>
      <c r="I91" s="144"/>
      <c r="J91" s="144"/>
      <c r="K91" s="144"/>
      <c r="L91" s="144"/>
      <c r="M91" s="144"/>
      <c r="N91" s="144"/>
      <c r="O91" s="144"/>
      <c r="P91" s="144"/>
      <c r="Q91" s="144"/>
      <c r="R91" s="144"/>
      <c r="S91" s="144"/>
      <c r="T91" s="144"/>
      <c r="U91" s="144"/>
      <c r="V91" s="144"/>
      <c r="W91" s="144"/>
      <c r="X91" s="144"/>
      <c r="Y91" s="144"/>
      <c r="Z91" s="144"/>
    </row>
    <row r="92" spans="1:26" ht="32.4" customHeight="1">
      <c r="A92" s="188"/>
      <c r="B92" s="189"/>
      <c r="C92" s="189"/>
      <c r="D92" s="153" t="s">
        <v>254</v>
      </c>
      <c r="E92" s="153"/>
      <c r="F92" s="154" t="s">
        <v>351</v>
      </c>
      <c r="G92" s="154"/>
      <c r="H92" s="106" t="str">
        <f t="shared" si="21"/>
        <v/>
      </c>
      <c r="I92" s="144"/>
      <c r="J92" s="144"/>
      <c r="K92" s="144"/>
      <c r="L92" s="144"/>
      <c r="M92" s="144"/>
      <c r="N92" s="144"/>
      <c r="O92" s="144"/>
      <c r="P92" s="144"/>
      <c r="Q92" s="144"/>
      <c r="R92" s="144"/>
      <c r="S92" s="144"/>
      <c r="T92" s="144"/>
      <c r="U92" s="144"/>
      <c r="V92" s="144"/>
      <c r="W92" s="144"/>
      <c r="X92" s="144"/>
      <c r="Y92" s="144"/>
      <c r="Z92" s="144"/>
    </row>
    <row r="93" spans="1:26" ht="32.4" customHeight="1">
      <c r="A93" s="186">
        <v>31</v>
      </c>
      <c r="B93" s="189" t="s">
        <v>267</v>
      </c>
      <c r="C93" s="189"/>
      <c r="D93" s="153" t="s">
        <v>252</v>
      </c>
      <c r="E93" s="153"/>
      <c r="F93" s="154" t="s">
        <v>268</v>
      </c>
      <c r="G93" s="154"/>
      <c r="H93" s="106" t="str">
        <f t="shared" si="21"/>
        <v/>
      </c>
      <c r="I93" s="144"/>
      <c r="J93" s="144"/>
      <c r="K93" s="144"/>
      <c r="L93" s="144"/>
      <c r="M93" s="144"/>
      <c r="N93" s="144"/>
      <c r="O93" s="144"/>
      <c r="P93" s="144"/>
      <c r="Q93" s="144"/>
      <c r="R93" s="144"/>
      <c r="S93" s="144"/>
      <c r="T93" s="144"/>
      <c r="U93" s="144"/>
      <c r="V93" s="144"/>
      <c r="W93" s="144"/>
      <c r="X93" s="144"/>
      <c r="Y93" s="144"/>
      <c r="Z93" s="144"/>
    </row>
    <row r="94" spans="1:26" ht="32.4" customHeight="1">
      <c r="A94" s="187"/>
      <c r="B94" s="189"/>
      <c r="C94" s="189"/>
      <c r="D94" s="153" t="s">
        <v>253</v>
      </c>
      <c r="E94" s="153"/>
      <c r="F94" s="154" t="s">
        <v>269</v>
      </c>
      <c r="G94" s="154"/>
      <c r="H94" s="106" t="str">
        <f t="shared" si="21"/>
        <v/>
      </c>
      <c r="I94" s="144"/>
      <c r="J94" s="144"/>
      <c r="K94" s="144"/>
      <c r="L94" s="144"/>
      <c r="M94" s="144"/>
      <c r="N94" s="144"/>
      <c r="O94" s="144"/>
      <c r="P94" s="144"/>
      <c r="Q94" s="144"/>
      <c r="R94" s="144"/>
      <c r="S94" s="144"/>
      <c r="T94" s="144"/>
      <c r="U94" s="144"/>
      <c r="V94" s="144"/>
      <c r="W94" s="144"/>
      <c r="X94" s="144"/>
      <c r="Y94" s="144"/>
      <c r="Z94" s="144"/>
    </row>
    <row r="95" spans="1:26" ht="32.4" customHeight="1">
      <c r="A95" s="188"/>
      <c r="B95" s="189"/>
      <c r="C95" s="189"/>
      <c r="D95" s="153" t="s">
        <v>254</v>
      </c>
      <c r="E95" s="153"/>
      <c r="F95" s="154" t="s">
        <v>270</v>
      </c>
      <c r="G95" s="154"/>
      <c r="H95" s="106" t="str">
        <f t="shared" si="21"/>
        <v/>
      </c>
      <c r="I95" s="144"/>
      <c r="J95" s="144"/>
      <c r="K95" s="144"/>
      <c r="L95" s="144"/>
      <c r="M95" s="144"/>
      <c r="N95" s="144"/>
      <c r="O95" s="144"/>
      <c r="P95" s="144"/>
      <c r="Q95" s="144"/>
      <c r="R95" s="144"/>
      <c r="S95" s="144"/>
      <c r="T95" s="144"/>
      <c r="U95" s="144"/>
      <c r="V95" s="144"/>
      <c r="W95" s="144"/>
      <c r="X95" s="144"/>
      <c r="Y95" s="144"/>
      <c r="Z95" s="144"/>
    </row>
    <row r="96" spans="1:26" ht="32.4" customHeight="1">
      <c r="A96" s="186">
        <v>32</v>
      </c>
      <c r="B96" s="189" t="s">
        <v>354</v>
      </c>
      <c r="C96" s="189"/>
      <c r="D96" s="153" t="s">
        <v>252</v>
      </c>
      <c r="E96" s="153"/>
      <c r="F96" s="154" t="s">
        <v>353</v>
      </c>
      <c r="G96" s="154"/>
      <c r="H96" s="106" t="str">
        <f>IF(ISBLANK(G96),"",IF(OR(G96=F96,G96=1),"○","×"))</f>
        <v/>
      </c>
      <c r="I96" s="144"/>
      <c r="J96" s="144"/>
      <c r="K96" s="144"/>
      <c r="L96" s="144"/>
      <c r="M96" s="144"/>
      <c r="N96" s="144"/>
      <c r="O96" s="144"/>
      <c r="P96" s="144"/>
      <c r="Q96" s="144"/>
      <c r="R96" s="144"/>
      <c r="S96" s="144"/>
      <c r="T96" s="144"/>
      <c r="U96" s="144"/>
      <c r="V96" s="144"/>
      <c r="W96" s="144"/>
      <c r="X96" s="144"/>
      <c r="Y96" s="144"/>
      <c r="Z96" s="144"/>
    </row>
    <row r="97" spans="1:26" ht="32.4" customHeight="1">
      <c r="A97" s="187"/>
      <c r="B97" s="189"/>
      <c r="C97" s="189"/>
      <c r="D97" s="153" t="s">
        <v>253</v>
      </c>
      <c r="E97" s="153"/>
      <c r="F97" s="154" t="s">
        <v>355</v>
      </c>
      <c r="G97" s="154"/>
      <c r="H97" s="106" t="str">
        <f t="shared" ref="H97:H98" si="22">IF(ISBLANK(G97),"",IF(OR(G97=F97,G97=1),"○","×"))</f>
        <v/>
      </c>
      <c r="I97" s="144"/>
      <c r="J97" s="144"/>
      <c r="K97" s="144"/>
      <c r="L97" s="144"/>
      <c r="M97" s="144"/>
      <c r="N97" s="144"/>
      <c r="O97" s="144"/>
      <c r="P97" s="144"/>
      <c r="Q97" s="144"/>
      <c r="R97" s="144"/>
      <c r="S97" s="144"/>
      <c r="T97" s="144"/>
      <c r="U97" s="144"/>
      <c r="V97" s="144"/>
      <c r="W97" s="144"/>
      <c r="X97" s="144"/>
      <c r="Y97" s="144"/>
      <c r="Z97" s="144"/>
    </row>
    <row r="98" spans="1:26" ht="32.4" customHeight="1">
      <c r="A98" s="188"/>
      <c r="B98" s="189"/>
      <c r="C98" s="189"/>
      <c r="D98" s="153" t="s">
        <v>254</v>
      </c>
      <c r="E98" s="153"/>
      <c r="F98" s="154" t="s">
        <v>194</v>
      </c>
      <c r="G98" s="154"/>
      <c r="H98" s="106" t="str">
        <f t="shared" si="22"/>
        <v/>
      </c>
      <c r="I98" s="144"/>
      <c r="J98" s="144"/>
      <c r="K98" s="144"/>
      <c r="L98" s="144"/>
      <c r="M98" s="144"/>
      <c r="N98" s="144"/>
      <c r="O98" s="144"/>
      <c r="P98" s="144"/>
      <c r="Q98" s="144"/>
      <c r="R98" s="144"/>
      <c r="S98" s="144"/>
      <c r="T98" s="144"/>
      <c r="U98" s="144"/>
      <c r="V98" s="144"/>
      <c r="W98" s="144"/>
      <c r="X98" s="144"/>
      <c r="Y98" s="144"/>
      <c r="Z98" s="144"/>
    </row>
    <row r="99" spans="1:26" ht="32.4" customHeight="1">
      <c r="A99" s="193">
        <v>33</v>
      </c>
      <c r="B99" s="189" t="s">
        <v>271</v>
      </c>
      <c r="C99" s="195"/>
      <c r="D99" s="153" t="s">
        <v>252</v>
      </c>
      <c r="E99" s="153"/>
      <c r="F99" s="154" t="s">
        <v>272</v>
      </c>
      <c r="G99" s="154"/>
      <c r="H99" s="106" t="str">
        <f>IF(ISBLANK(G99),"",IF(OR(G99=F99,G99=1),"○","×"))</f>
        <v/>
      </c>
      <c r="I99" s="144"/>
      <c r="J99" s="144"/>
      <c r="K99" s="144"/>
      <c r="L99" s="144"/>
      <c r="M99" s="144"/>
      <c r="N99" s="144"/>
      <c r="O99" s="144"/>
      <c r="P99" s="144"/>
      <c r="Q99" s="144"/>
      <c r="R99" s="144"/>
      <c r="S99" s="144"/>
      <c r="T99" s="144"/>
      <c r="U99" s="144"/>
      <c r="V99" s="144"/>
      <c r="W99" s="144"/>
      <c r="X99" s="144"/>
      <c r="Y99" s="144"/>
      <c r="Z99" s="144"/>
    </row>
    <row r="100" spans="1:26" ht="32.4" customHeight="1">
      <c r="A100" s="194"/>
      <c r="B100" s="189"/>
      <c r="C100" s="196"/>
      <c r="D100" s="153" t="s">
        <v>253</v>
      </c>
      <c r="E100" s="153"/>
      <c r="F100" s="154" t="s">
        <v>273</v>
      </c>
      <c r="G100" s="154"/>
      <c r="H100" s="106" t="str">
        <f t="shared" ref="H100:H101" si="23">IF(ISBLANK(G100),"",IF(OR(G100=F100,G100=1),"○","×"))</f>
        <v/>
      </c>
      <c r="I100" s="144"/>
      <c r="J100" s="144"/>
      <c r="K100" s="144"/>
      <c r="L100" s="144"/>
      <c r="M100" s="144"/>
      <c r="N100" s="144"/>
      <c r="O100" s="144"/>
      <c r="P100" s="144"/>
      <c r="Q100" s="144"/>
      <c r="R100" s="144"/>
      <c r="S100" s="144"/>
      <c r="T100" s="144"/>
      <c r="U100" s="144"/>
      <c r="V100" s="144"/>
      <c r="W100" s="144"/>
      <c r="X100" s="144"/>
      <c r="Y100" s="144"/>
      <c r="Z100" s="144"/>
    </row>
    <row r="101" spans="1:26" ht="32.4" customHeight="1">
      <c r="A101" s="194"/>
      <c r="B101" s="189"/>
      <c r="C101" s="196"/>
      <c r="D101" s="153" t="s">
        <v>254</v>
      </c>
      <c r="E101" s="153"/>
      <c r="F101" s="154" t="s">
        <v>274</v>
      </c>
      <c r="G101" s="154"/>
      <c r="H101" s="106" t="str">
        <f t="shared" si="23"/>
        <v/>
      </c>
      <c r="I101" s="144"/>
      <c r="J101" s="144"/>
      <c r="K101" s="144"/>
      <c r="L101" s="144"/>
      <c r="M101" s="144"/>
      <c r="N101" s="144"/>
      <c r="O101" s="144"/>
      <c r="P101" s="144"/>
      <c r="Q101" s="144"/>
      <c r="R101" s="144"/>
      <c r="S101" s="144"/>
      <c r="T101" s="144"/>
      <c r="U101" s="144"/>
      <c r="V101" s="144"/>
      <c r="W101" s="144"/>
      <c r="X101" s="144"/>
      <c r="Y101" s="144"/>
      <c r="Z101" s="144"/>
    </row>
    <row r="102" spans="1:26" ht="32.4" customHeight="1">
      <c r="A102" s="186">
        <v>34</v>
      </c>
      <c r="B102" s="189" t="s">
        <v>356</v>
      </c>
      <c r="C102" s="189"/>
      <c r="D102" s="153" t="s">
        <v>252</v>
      </c>
      <c r="E102" s="153"/>
      <c r="F102" s="154" t="s">
        <v>359</v>
      </c>
      <c r="G102" s="154"/>
      <c r="H102" s="106" t="str">
        <f t="shared" ref="H102:H104" si="24">IF(ISBLANK(G102),"",IF(OR(G102=F102,G102=1),"○","×"))</f>
        <v/>
      </c>
      <c r="I102" s="144"/>
      <c r="J102" s="144"/>
      <c r="K102" s="144"/>
      <c r="L102" s="144"/>
      <c r="M102" s="144"/>
      <c r="N102" s="144"/>
      <c r="O102" s="144"/>
      <c r="P102" s="144"/>
      <c r="Q102" s="144"/>
      <c r="R102" s="144"/>
      <c r="S102" s="144"/>
      <c r="T102" s="144"/>
      <c r="U102" s="144"/>
      <c r="V102" s="144"/>
      <c r="W102" s="144"/>
      <c r="X102" s="144"/>
      <c r="Y102" s="144"/>
      <c r="Z102" s="144"/>
    </row>
    <row r="103" spans="1:26" ht="32.4" customHeight="1">
      <c r="A103" s="187"/>
      <c r="B103" s="189"/>
      <c r="C103" s="189"/>
      <c r="D103" s="153" t="s">
        <v>253</v>
      </c>
      <c r="E103" s="153"/>
      <c r="F103" s="154" t="s">
        <v>358</v>
      </c>
      <c r="G103" s="154"/>
      <c r="H103" s="106" t="str">
        <f t="shared" si="24"/>
        <v/>
      </c>
      <c r="I103" s="144"/>
      <c r="J103" s="144"/>
      <c r="K103" s="144"/>
      <c r="L103" s="144"/>
      <c r="M103" s="144"/>
      <c r="N103" s="144"/>
      <c r="O103" s="144"/>
      <c r="P103" s="144"/>
      <c r="Q103" s="144"/>
      <c r="R103" s="144"/>
      <c r="S103" s="144"/>
      <c r="T103" s="144"/>
      <c r="U103" s="144"/>
      <c r="V103" s="144"/>
      <c r="W103" s="144"/>
      <c r="X103" s="144"/>
      <c r="Y103" s="144"/>
      <c r="Z103" s="144"/>
    </row>
    <row r="104" spans="1:26" ht="32.4" customHeight="1">
      <c r="A104" s="188"/>
      <c r="B104" s="189"/>
      <c r="C104" s="189"/>
      <c r="D104" s="153" t="s">
        <v>254</v>
      </c>
      <c r="E104" s="153"/>
      <c r="F104" s="154" t="s">
        <v>357</v>
      </c>
      <c r="G104" s="154"/>
      <c r="H104" s="106" t="str">
        <f t="shared" si="24"/>
        <v/>
      </c>
      <c r="I104" s="144"/>
      <c r="J104" s="144"/>
      <c r="K104" s="144"/>
      <c r="L104" s="144"/>
      <c r="M104" s="144"/>
      <c r="N104" s="144"/>
      <c r="O104" s="144"/>
      <c r="P104" s="144"/>
      <c r="Q104" s="144"/>
      <c r="R104" s="144"/>
      <c r="S104" s="144"/>
      <c r="T104" s="144"/>
      <c r="U104" s="144"/>
      <c r="V104" s="144"/>
      <c r="W104" s="144"/>
      <c r="X104" s="144"/>
      <c r="Y104" s="144"/>
      <c r="Z104" s="144"/>
    </row>
    <row r="105" spans="1:26" ht="44.4" customHeight="1">
      <c r="A105" s="186">
        <v>35</v>
      </c>
      <c r="B105" s="189" t="s">
        <v>363</v>
      </c>
      <c r="C105" s="189"/>
      <c r="D105" s="153" t="s">
        <v>252</v>
      </c>
      <c r="E105" s="153"/>
      <c r="F105" s="154" t="s">
        <v>360</v>
      </c>
      <c r="G105" s="154"/>
      <c r="H105" s="106" t="str">
        <f>IF(ISBLANK(G105),"",IF(OR(G105=F105,G105=1),"○","×"))</f>
        <v/>
      </c>
      <c r="I105" s="144"/>
      <c r="J105" s="144"/>
      <c r="K105" s="144"/>
      <c r="L105" s="144"/>
      <c r="M105" s="144"/>
      <c r="N105" s="144"/>
      <c r="O105" s="144"/>
      <c r="P105" s="144"/>
      <c r="Q105" s="144"/>
      <c r="R105" s="144"/>
      <c r="S105" s="144"/>
      <c r="T105" s="144"/>
      <c r="U105" s="144"/>
      <c r="V105" s="144"/>
      <c r="W105" s="144"/>
      <c r="X105" s="144"/>
      <c r="Y105" s="144"/>
      <c r="Z105" s="144"/>
    </row>
    <row r="106" spans="1:26" ht="44.4" customHeight="1">
      <c r="A106" s="187"/>
      <c r="B106" s="189"/>
      <c r="C106" s="189"/>
      <c r="D106" s="153" t="s">
        <v>253</v>
      </c>
      <c r="E106" s="153"/>
      <c r="F106" s="154" t="s">
        <v>361</v>
      </c>
      <c r="G106" s="154"/>
      <c r="H106" s="106" t="str">
        <f t="shared" ref="H106:H107" si="25">IF(ISBLANK(G106),"",IF(OR(G106=F106,G106=1),"○","×"))</f>
        <v/>
      </c>
      <c r="I106" s="144"/>
      <c r="J106" s="144"/>
      <c r="K106" s="144"/>
      <c r="L106" s="144"/>
      <c r="M106" s="144"/>
      <c r="N106" s="144"/>
      <c r="O106" s="144"/>
      <c r="P106" s="144"/>
      <c r="Q106" s="144"/>
      <c r="R106" s="144"/>
      <c r="S106" s="144"/>
      <c r="T106" s="144"/>
      <c r="U106" s="144"/>
      <c r="V106" s="144"/>
      <c r="W106" s="144"/>
      <c r="X106" s="144"/>
      <c r="Y106" s="144"/>
      <c r="Z106" s="144"/>
    </row>
    <row r="107" spans="1:26" ht="44.4" customHeight="1">
      <c r="A107" s="188"/>
      <c r="B107" s="189"/>
      <c r="C107" s="189"/>
      <c r="D107" s="153" t="s">
        <v>254</v>
      </c>
      <c r="E107" s="153"/>
      <c r="F107" s="154" t="s">
        <v>362</v>
      </c>
      <c r="G107" s="154"/>
      <c r="H107" s="106" t="str">
        <f t="shared" si="25"/>
        <v/>
      </c>
      <c r="I107" s="144"/>
      <c r="J107" s="144"/>
      <c r="K107" s="144"/>
      <c r="L107" s="144"/>
      <c r="M107" s="144"/>
      <c r="N107" s="144"/>
      <c r="O107" s="144"/>
      <c r="P107" s="144"/>
      <c r="Q107" s="144"/>
      <c r="R107" s="144"/>
      <c r="S107" s="144"/>
      <c r="T107" s="144"/>
      <c r="U107" s="144"/>
      <c r="V107" s="144"/>
      <c r="W107" s="144"/>
      <c r="X107" s="144"/>
      <c r="Y107" s="144"/>
      <c r="Z107" s="144"/>
    </row>
    <row r="108" spans="1:26" ht="32.4" customHeight="1">
      <c r="A108" s="186">
        <v>36</v>
      </c>
      <c r="B108" s="189" t="s">
        <v>365</v>
      </c>
      <c r="C108" s="189"/>
      <c r="D108" s="153" t="s">
        <v>252</v>
      </c>
      <c r="E108" s="153"/>
      <c r="F108" s="154" t="s">
        <v>364</v>
      </c>
      <c r="G108" s="154"/>
      <c r="H108" s="106" t="str">
        <f>IF(ISBLANK(G108),"",IF(OR(G108=F108,G108=1),"○","×"))</f>
        <v/>
      </c>
      <c r="I108" s="144"/>
      <c r="J108" s="144"/>
      <c r="K108" s="144"/>
      <c r="L108" s="144"/>
      <c r="M108" s="144"/>
      <c r="N108" s="144"/>
      <c r="O108" s="144"/>
      <c r="P108" s="144"/>
      <c r="Q108" s="144"/>
      <c r="R108" s="144"/>
      <c r="S108" s="144"/>
      <c r="T108" s="144"/>
      <c r="U108" s="144"/>
      <c r="V108" s="144"/>
      <c r="W108" s="144"/>
      <c r="X108" s="144"/>
      <c r="Y108" s="144"/>
      <c r="Z108" s="144"/>
    </row>
    <row r="109" spans="1:26" ht="32.4" customHeight="1">
      <c r="A109" s="187"/>
      <c r="B109" s="189"/>
      <c r="C109" s="189"/>
      <c r="D109" s="153" t="s">
        <v>253</v>
      </c>
      <c r="E109" s="153"/>
      <c r="F109" s="154" t="s">
        <v>270</v>
      </c>
      <c r="G109" s="154"/>
      <c r="H109" s="106" t="str">
        <f t="shared" ref="H109:H110" si="26">IF(ISBLANK(G109),"",IF(OR(G109=F109,G109=1),"○","×"))</f>
        <v/>
      </c>
      <c r="I109" s="144"/>
      <c r="J109" s="144"/>
      <c r="K109" s="144"/>
      <c r="L109" s="144"/>
      <c r="M109" s="144"/>
      <c r="N109" s="144"/>
      <c r="O109" s="144"/>
      <c r="P109" s="144"/>
      <c r="Q109" s="144"/>
      <c r="R109" s="144"/>
      <c r="S109" s="144"/>
      <c r="T109" s="144"/>
      <c r="U109" s="144"/>
      <c r="V109" s="144"/>
      <c r="W109" s="144"/>
      <c r="X109" s="144"/>
      <c r="Y109" s="144"/>
      <c r="Z109" s="144"/>
    </row>
    <row r="110" spans="1:26" ht="32.4" customHeight="1">
      <c r="A110" s="188"/>
      <c r="B110" s="189"/>
      <c r="C110" s="189"/>
      <c r="D110" s="153" t="s">
        <v>254</v>
      </c>
      <c r="E110" s="153"/>
      <c r="F110" s="154" t="s">
        <v>106</v>
      </c>
      <c r="G110" s="154"/>
      <c r="H110" s="106" t="str">
        <f t="shared" si="26"/>
        <v/>
      </c>
      <c r="I110" s="144"/>
      <c r="J110" s="144"/>
      <c r="K110" s="144"/>
      <c r="L110" s="144"/>
      <c r="M110" s="144"/>
      <c r="N110" s="144"/>
      <c r="O110" s="144"/>
      <c r="P110" s="144"/>
      <c r="Q110" s="144"/>
      <c r="R110" s="144"/>
      <c r="S110" s="144"/>
      <c r="T110" s="144"/>
      <c r="U110" s="144"/>
      <c r="V110" s="144"/>
      <c r="W110" s="144"/>
      <c r="X110" s="144"/>
      <c r="Y110" s="144"/>
      <c r="Z110" s="144"/>
    </row>
    <row r="111" spans="1:26" ht="32.4" customHeight="1">
      <c r="A111" s="186">
        <v>37</v>
      </c>
      <c r="B111" s="189" t="s">
        <v>367</v>
      </c>
      <c r="C111" s="189"/>
      <c r="D111" s="153" t="s">
        <v>252</v>
      </c>
      <c r="E111" s="153"/>
      <c r="F111" s="154" t="s">
        <v>369</v>
      </c>
      <c r="G111" s="154"/>
      <c r="H111" s="106" t="str">
        <f>IF(ISBLANK(G111),"",IF(OR(G111=F111,G111=1),"○","×"))</f>
        <v/>
      </c>
      <c r="I111" s="144"/>
      <c r="J111" s="144"/>
      <c r="K111" s="144"/>
      <c r="L111" s="144"/>
      <c r="M111" s="144"/>
      <c r="N111" s="144"/>
      <c r="O111" s="144"/>
      <c r="P111" s="144"/>
      <c r="Q111" s="144"/>
      <c r="R111" s="144"/>
      <c r="S111" s="144"/>
      <c r="T111" s="144"/>
      <c r="U111" s="144"/>
      <c r="V111" s="144"/>
      <c r="W111" s="144"/>
      <c r="X111" s="144"/>
      <c r="Y111" s="144"/>
      <c r="Z111" s="144"/>
    </row>
    <row r="112" spans="1:26" ht="32.4" customHeight="1">
      <c r="A112" s="187"/>
      <c r="B112" s="189"/>
      <c r="C112" s="189"/>
      <c r="D112" s="153" t="s">
        <v>253</v>
      </c>
      <c r="E112" s="153"/>
      <c r="F112" s="154" t="s">
        <v>366</v>
      </c>
      <c r="G112" s="154"/>
      <c r="H112" s="106" t="str">
        <f t="shared" ref="H112:H116" si="27">IF(ISBLANK(G112),"",IF(OR(G112=F112,G112=1),"○","×"))</f>
        <v/>
      </c>
      <c r="I112" s="144"/>
      <c r="J112" s="144"/>
      <c r="K112" s="144"/>
      <c r="L112" s="144"/>
      <c r="M112" s="144"/>
      <c r="N112" s="144"/>
      <c r="O112" s="144"/>
      <c r="P112" s="144"/>
      <c r="Q112" s="144"/>
      <c r="R112" s="144"/>
      <c r="S112" s="144"/>
      <c r="T112" s="144"/>
      <c r="U112" s="144"/>
      <c r="V112" s="144"/>
      <c r="W112" s="144"/>
      <c r="X112" s="144"/>
      <c r="Y112" s="144"/>
      <c r="Z112" s="144"/>
    </row>
    <row r="113" spans="1:26" ht="32.4" customHeight="1">
      <c r="A113" s="188"/>
      <c r="B113" s="189"/>
      <c r="C113" s="189"/>
      <c r="D113" s="153" t="s">
        <v>254</v>
      </c>
      <c r="E113" s="153"/>
      <c r="F113" s="154" t="s">
        <v>368</v>
      </c>
      <c r="G113" s="154"/>
      <c r="H113" s="106" t="str">
        <f t="shared" si="27"/>
        <v/>
      </c>
      <c r="I113" s="144"/>
      <c r="J113" s="144"/>
      <c r="K113" s="144"/>
      <c r="L113" s="144"/>
      <c r="M113" s="144"/>
      <c r="N113" s="144"/>
      <c r="O113" s="144"/>
      <c r="P113" s="144"/>
      <c r="Q113" s="144"/>
      <c r="R113" s="144"/>
      <c r="S113" s="144"/>
      <c r="T113" s="144"/>
      <c r="U113" s="144"/>
      <c r="V113" s="144"/>
      <c r="W113" s="144"/>
      <c r="X113" s="144"/>
      <c r="Y113" s="144"/>
      <c r="Z113" s="144"/>
    </row>
    <row r="114" spans="1:26" ht="32.4" customHeight="1">
      <c r="A114" s="186">
        <v>38</v>
      </c>
      <c r="B114" s="189" t="s">
        <v>372</v>
      </c>
      <c r="C114" s="189"/>
      <c r="D114" s="153" t="s">
        <v>252</v>
      </c>
      <c r="E114" s="153"/>
      <c r="F114" s="154" t="s">
        <v>370</v>
      </c>
      <c r="G114" s="154"/>
      <c r="H114" s="106" t="str">
        <f t="shared" si="27"/>
        <v/>
      </c>
      <c r="I114" s="144"/>
      <c r="J114" s="144"/>
      <c r="K114" s="144"/>
      <c r="L114" s="144"/>
      <c r="M114" s="144"/>
      <c r="N114" s="144"/>
      <c r="O114" s="144"/>
      <c r="P114" s="144"/>
      <c r="Q114" s="144"/>
      <c r="R114" s="144"/>
      <c r="S114" s="144"/>
      <c r="T114" s="144"/>
      <c r="U114" s="144"/>
      <c r="V114" s="144"/>
      <c r="W114" s="144"/>
      <c r="X114" s="144"/>
      <c r="Y114" s="144"/>
      <c r="Z114" s="144"/>
    </row>
    <row r="115" spans="1:26" ht="32.4" customHeight="1">
      <c r="A115" s="187"/>
      <c r="B115" s="189"/>
      <c r="C115" s="189"/>
      <c r="D115" s="153" t="s">
        <v>253</v>
      </c>
      <c r="E115" s="153"/>
      <c r="F115" s="154" t="s">
        <v>371</v>
      </c>
      <c r="G115" s="154"/>
      <c r="H115" s="106" t="str">
        <f t="shared" si="27"/>
        <v/>
      </c>
      <c r="I115" s="144"/>
      <c r="J115" s="144"/>
      <c r="K115" s="144"/>
      <c r="L115" s="144"/>
      <c r="M115" s="144"/>
      <c r="N115" s="144"/>
      <c r="O115" s="144"/>
      <c r="P115" s="144"/>
      <c r="Q115" s="144"/>
      <c r="R115" s="144"/>
      <c r="S115" s="144"/>
      <c r="T115" s="144"/>
      <c r="U115" s="144"/>
      <c r="V115" s="144"/>
      <c r="W115" s="144"/>
      <c r="X115" s="144"/>
      <c r="Y115" s="144"/>
      <c r="Z115" s="144"/>
    </row>
    <row r="116" spans="1:26" ht="32.4" customHeight="1">
      <c r="A116" s="188"/>
      <c r="B116" s="189"/>
      <c r="C116" s="189"/>
      <c r="D116" s="153" t="s">
        <v>254</v>
      </c>
      <c r="E116" s="153"/>
      <c r="F116" s="154" t="s">
        <v>373</v>
      </c>
      <c r="G116" s="154"/>
      <c r="H116" s="106" t="str">
        <f t="shared" si="27"/>
        <v/>
      </c>
      <c r="I116" s="144"/>
      <c r="J116" s="144"/>
      <c r="K116" s="144"/>
      <c r="L116" s="144"/>
      <c r="M116" s="144"/>
      <c r="N116" s="144"/>
      <c r="O116" s="144"/>
      <c r="P116" s="144"/>
      <c r="Q116" s="144"/>
      <c r="R116" s="144"/>
      <c r="S116" s="144"/>
      <c r="T116" s="144"/>
      <c r="U116" s="144"/>
      <c r="V116" s="144"/>
      <c r="W116" s="144"/>
      <c r="X116" s="144"/>
      <c r="Y116" s="144"/>
      <c r="Z116" s="144"/>
    </row>
    <row r="117" spans="1:26" ht="32.4" customHeight="1">
      <c r="A117" s="186">
        <v>39</v>
      </c>
      <c r="B117" s="189" t="s">
        <v>375</v>
      </c>
      <c r="C117" s="189"/>
      <c r="D117" s="153" t="s">
        <v>252</v>
      </c>
      <c r="E117" s="153"/>
      <c r="F117" s="154" t="s">
        <v>374</v>
      </c>
      <c r="G117" s="154"/>
      <c r="H117" s="106" t="str">
        <f>IF(ISBLANK(G117),"",IF(OR(G117=F117,G117=1),"○","×"))</f>
        <v/>
      </c>
      <c r="I117" s="144"/>
      <c r="J117" s="144"/>
      <c r="K117" s="144"/>
      <c r="L117" s="144"/>
      <c r="M117" s="144"/>
      <c r="N117" s="144"/>
      <c r="O117" s="144"/>
      <c r="P117" s="144"/>
      <c r="Q117" s="144"/>
      <c r="R117" s="144"/>
      <c r="S117" s="144"/>
      <c r="T117" s="144"/>
      <c r="U117" s="144"/>
      <c r="V117" s="144"/>
      <c r="W117" s="144"/>
      <c r="X117" s="144"/>
      <c r="Y117" s="144"/>
      <c r="Z117" s="144"/>
    </row>
    <row r="118" spans="1:26" ht="32.4" customHeight="1">
      <c r="A118" s="187"/>
      <c r="B118" s="189"/>
      <c r="C118" s="189"/>
      <c r="D118" s="153" t="s">
        <v>253</v>
      </c>
      <c r="E118" s="153"/>
      <c r="F118" s="154" t="s">
        <v>361</v>
      </c>
      <c r="G118" s="154"/>
      <c r="H118" s="106" t="str">
        <f t="shared" ref="H118:H119" si="28">IF(ISBLANK(G118),"",IF(OR(G118=F118,G118=1),"○","×"))</f>
        <v/>
      </c>
      <c r="I118" s="144"/>
      <c r="J118" s="144"/>
      <c r="K118" s="144"/>
      <c r="L118" s="144"/>
      <c r="M118" s="144"/>
      <c r="N118" s="144"/>
      <c r="O118" s="144"/>
      <c r="P118" s="144"/>
      <c r="Q118" s="144"/>
      <c r="R118" s="144"/>
      <c r="S118" s="144"/>
      <c r="T118" s="144"/>
      <c r="U118" s="144"/>
      <c r="V118" s="144"/>
      <c r="W118" s="144"/>
      <c r="X118" s="144"/>
      <c r="Y118" s="144"/>
      <c r="Z118" s="144"/>
    </row>
    <row r="119" spans="1:26" ht="32.4" customHeight="1">
      <c r="A119" s="188"/>
      <c r="B119" s="189"/>
      <c r="C119" s="189"/>
      <c r="D119" s="153" t="s">
        <v>254</v>
      </c>
      <c r="E119" s="153"/>
      <c r="F119" s="154" t="s">
        <v>376</v>
      </c>
      <c r="G119" s="154"/>
      <c r="H119" s="106" t="str">
        <f t="shared" si="28"/>
        <v/>
      </c>
      <c r="I119" s="144"/>
      <c r="J119" s="144"/>
      <c r="K119" s="144"/>
      <c r="L119" s="144"/>
      <c r="M119" s="144"/>
      <c r="N119" s="144"/>
      <c r="O119" s="144"/>
      <c r="P119" s="144"/>
      <c r="Q119" s="144"/>
      <c r="R119" s="144"/>
      <c r="S119" s="144"/>
      <c r="T119" s="144"/>
      <c r="U119" s="144"/>
      <c r="V119" s="144"/>
      <c r="W119" s="144"/>
      <c r="X119" s="144"/>
      <c r="Y119" s="144"/>
      <c r="Z119" s="144"/>
    </row>
    <row r="120" spans="1:26" ht="32.4" customHeight="1">
      <c r="A120" s="186">
        <v>40</v>
      </c>
      <c r="B120" s="189" t="s">
        <v>398</v>
      </c>
      <c r="C120" s="189"/>
      <c r="D120" s="153" t="s">
        <v>252</v>
      </c>
      <c r="E120" s="153"/>
      <c r="F120" s="154" t="s">
        <v>377</v>
      </c>
      <c r="G120" s="154"/>
      <c r="H120" s="106" t="str">
        <f>IF(ISBLANK(G120),"",IF(OR(G120=F120,G120=1),"○","×"))</f>
        <v/>
      </c>
      <c r="I120" s="144"/>
      <c r="J120" s="144"/>
      <c r="K120" s="144"/>
      <c r="L120" s="144"/>
      <c r="M120" s="144"/>
      <c r="N120" s="144"/>
      <c r="O120" s="144"/>
      <c r="P120" s="144"/>
      <c r="Q120" s="144"/>
      <c r="R120" s="144"/>
      <c r="S120" s="144"/>
      <c r="T120" s="144"/>
      <c r="U120" s="144"/>
      <c r="V120" s="144"/>
      <c r="W120" s="144"/>
      <c r="X120" s="144"/>
      <c r="Y120" s="144"/>
      <c r="Z120" s="144"/>
    </row>
    <row r="121" spans="1:26" ht="32.4" customHeight="1">
      <c r="A121" s="187"/>
      <c r="B121" s="189"/>
      <c r="C121" s="189"/>
      <c r="D121" s="153" t="s">
        <v>253</v>
      </c>
      <c r="E121" s="153"/>
      <c r="F121" s="154" t="s">
        <v>378</v>
      </c>
      <c r="G121" s="154"/>
      <c r="H121" s="106" t="str">
        <f t="shared" ref="H121:H125" si="29">IF(ISBLANK(G121),"",IF(OR(G121=F121,G121=1),"○","×"))</f>
        <v/>
      </c>
      <c r="I121" s="144"/>
      <c r="J121" s="144"/>
      <c r="K121" s="144"/>
      <c r="L121" s="144"/>
      <c r="M121" s="144"/>
      <c r="N121" s="144"/>
      <c r="O121" s="144"/>
      <c r="P121" s="144"/>
      <c r="Q121" s="144"/>
      <c r="R121" s="144"/>
      <c r="S121" s="144"/>
      <c r="T121" s="144"/>
      <c r="U121" s="144"/>
      <c r="V121" s="144"/>
      <c r="W121" s="144"/>
      <c r="X121" s="144"/>
      <c r="Y121" s="144"/>
      <c r="Z121" s="144"/>
    </row>
    <row r="122" spans="1:26" ht="32.4" customHeight="1">
      <c r="A122" s="188"/>
      <c r="B122" s="189"/>
      <c r="C122" s="189"/>
      <c r="D122" s="153" t="s">
        <v>254</v>
      </c>
      <c r="E122" s="153"/>
      <c r="F122" s="154" t="s">
        <v>379</v>
      </c>
      <c r="G122" s="154"/>
      <c r="H122" s="106" t="str">
        <f t="shared" si="29"/>
        <v/>
      </c>
      <c r="I122" s="144"/>
      <c r="J122" s="144"/>
      <c r="K122" s="144"/>
      <c r="L122" s="144"/>
      <c r="M122" s="144"/>
      <c r="N122" s="144"/>
      <c r="O122" s="144"/>
      <c r="P122" s="144"/>
      <c r="Q122" s="144"/>
      <c r="R122" s="144"/>
      <c r="S122" s="144"/>
      <c r="T122" s="144"/>
      <c r="U122" s="144"/>
      <c r="V122" s="144"/>
      <c r="W122" s="144"/>
      <c r="X122" s="144"/>
      <c r="Y122" s="144"/>
      <c r="Z122" s="144"/>
    </row>
    <row r="123" spans="1:26" ht="32.4" customHeight="1">
      <c r="A123" s="186">
        <v>41</v>
      </c>
      <c r="B123" s="189" t="s">
        <v>404</v>
      </c>
      <c r="C123" s="189"/>
      <c r="D123" s="153" t="s">
        <v>252</v>
      </c>
      <c r="E123" s="153"/>
      <c r="F123" s="154" t="s">
        <v>401</v>
      </c>
      <c r="G123" s="154"/>
      <c r="H123" s="106" t="str">
        <f t="shared" si="29"/>
        <v/>
      </c>
      <c r="I123" s="144"/>
      <c r="J123" s="144"/>
      <c r="K123" s="144"/>
      <c r="L123" s="144"/>
      <c r="M123" s="144"/>
      <c r="N123" s="144"/>
      <c r="O123" s="144"/>
      <c r="P123" s="144"/>
      <c r="Q123" s="144"/>
      <c r="R123" s="144"/>
      <c r="S123" s="144"/>
      <c r="T123" s="144"/>
      <c r="U123" s="144"/>
      <c r="V123" s="144"/>
      <c r="W123" s="144"/>
      <c r="X123" s="144"/>
      <c r="Y123" s="144"/>
      <c r="Z123" s="144"/>
    </row>
    <row r="124" spans="1:26" ht="32.4" customHeight="1">
      <c r="A124" s="187"/>
      <c r="B124" s="189"/>
      <c r="C124" s="189"/>
      <c r="D124" s="153" t="s">
        <v>253</v>
      </c>
      <c r="E124" s="153"/>
      <c r="F124" s="154" t="s">
        <v>402</v>
      </c>
      <c r="G124" s="154"/>
      <c r="H124" s="106" t="str">
        <f t="shared" si="29"/>
        <v/>
      </c>
      <c r="I124" s="144"/>
      <c r="J124" s="144"/>
      <c r="K124" s="144"/>
      <c r="L124" s="144"/>
      <c r="M124" s="144"/>
      <c r="N124" s="144"/>
      <c r="O124" s="144"/>
      <c r="P124" s="144"/>
      <c r="Q124" s="144"/>
      <c r="R124" s="144"/>
      <c r="S124" s="144"/>
      <c r="T124" s="144"/>
      <c r="U124" s="144"/>
      <c r="V124" s="144"/>
      <c r="W124" s="144"/>
      <c r="X124" s="144"/>
      <c r="Y124" s="144"/>
      <c r="Z124" s="144"/>
    </row>
    <row r="125" spans="1:26" ht="32.4" customHeight="1">
      <c r="A125" s="188"/>
      <c r="B125" s="189"/>
      <c r="C125" s="189"/>
      <c r="D125" s="153" t="s">
        <v>254</v>
      </c>
      <c r="E125" s="153"/>
      <c r="F125" s="154" t="s">
        <v>403</v>
      </c>
      <c r="G125" s="154"/>
      <c r="H125" s="106" t="str">
        <f t="shared" si="29"/>
        <v/>
      </c>
      <c r="I125" s="144"/>
      <c r="J125" s="144"/>
      <c r="K125" s="144"/>
      <c r="L125" s="144"/>
      <c r="M125" s="144"/>
      <c r="N125" s="144"/>
      <c r="O125" s="144"/>
      <c r="P125" s="144"/>
      <c r="Q125" s="144"/>
      <c r="R125" s="144"/>
      <c r="S125" s="144"/>
      <c r="T125" s="144"/>
      <c r="U125" s="144"/>
      <c r="V125" s="144"/>
      <c r="W125" s="144"/>
      <c r="X125" s="144"/>
      <c r="Y125" s="144"/>
      <c r="Z125" s="144"/>
    </row>
    <row r="126" spans="1:26" ht="32.4" customHeight="1">
      <c r="A126" s="186">
        <v>42</v>
      </c>
      <c r="B126" s="189" t="s">
        <v>407</v>
      </c>
      <c r="C126" s="189"/>
      <c r="D126" s="153" t="s">
        <v>252</v>
      </c>
      <c r="E126" s="153"/>
      <c r="F126" s="154" t="s">
        <v>406</v>
      </c>
      <c r="G126" s="154"/>
      <c r="H126" s="106" t="str">
        <f>IF(ISBLANK(G126),"",IF(OR(G126=F126,G126=1),"○","×"))</f>
        <v/>
      </c>
      <c r="I126" s="144"/>
      <c r="J126" s="144"/>
      <c r="K126" s="144"/>
      <c r="L126" s="144"/>
      <c r="M126" s="144"/>
      <c r="N126" s="144"/>
      <c r="O126" s="144"/>
      <c r="P126" s="144"/>
      <c r="Q126" s="144"/>
      <c r="R126" s="144"/>
      <c r="S126" s="144"/>
      <c r="T126" s="144"/>
      <c r="U126" s="144"/>
      <c r="V126" s="144"/>
      <c r="W126" s="144"/>
      <c r="X126" s="144"/>
      <c r="Y126" s="144"/>
      <c r="Z126" s="144"/>
    </row>
    <row r="127" spans="1:26" ht="32.4" customHeight="1">
      <c r="A127" s="187"/>
      <c r="B127" s="189"/>
      <c r="C127" s="189"/>
      <c r="D127" s="153" t="s">
        <v>253</v>
      </c>
      <c r="E127" s="153"/>
      <c r="F127" s="154" t="s">
        <v>311</v>
      </c>
      <c r="G127" s="154"/>
      <c r="H127" s="106" t="str">
        <f t="shared" ref="H127:H128" si="30">IF(ISBLANK(G127),"",IF(OR(G127=F127,G127=1),"○","×"))</f>
        <v/>
      </c>
      <c r="I127" s="144"/>
      <c r="J127" s="144"/>
      <c r="K127" s="144"/>
      <c r="L127" s="144"/>
      <c r="M127" s="144"/>
      <c r="N127" s="144"/>
      <c r="O127" s="144"/>
      <c r="P127" s="144"/>
      <c r="Q127" s="144"/>
      <c r="R127" s="144"/>
      <c r="S127" s="144"/>
      <c r="T127" s="144"/>
      <c r="U127" s="144"/>
      <c r="V127" s="144"/>
      <c r="W127" s="144"/>
      <c r="X127" s="144"/>
      <c r="Y127" s="144"/>
      <c r="Z127" s="144"/>
    </row>
    <row r="128" spans="1:26" ht="32.4" customHeight="1">
      <c r="A128" s="188"/>
      <c r="B128" s="189"/>
      <c r="C128" s="189"/>
      <c r="D128" s="153" t="s">
        <v>254</v>
      </c>
      <c r="E128" s="153"/>
      <c r="F128" s="154" t="s">
        <v>405</v>
      </c>
      <c r="G128" s="154"/>
      <c r="H128" s="106" t="str">
        <f t="shared" si="30"/>
        <v/>
      </c>
      <c r="I128" s="144"/>
      <c r="J128" s="144"/>
      <c r="K128" s="144"/>
      <c r="L128" s="144"/>
      <c r="M128" s="144"/>
      <c r="N128" s="144"/>
      <c r="O128" s="144"/>
      <c r="P128" s="144"/>
      <c r="Q128" s="144"/>
      <c r="R128" s="144"/>
      <c r="S128" s="144"/>
      <c r="T128" s="144"/>
      <c r="U128" s="144"/>
      <c r="V128" s="144"/>
      <c r="W128" s="144"/>
      <c r="X128" s="144"/>
      <c r="Y128" s="144"/>
      <c r="Z128" s="144"/>
    </row>
    <row r="129" spans="1:26" ht="32.4" customHeight="1">
      <c r="A129" s="186">
        <v>43</v>
      </c>
      <c r="B129" s="189" t="s">
        <v>408</v>
      </c>
      <c r="C129" s="189"/>
      <c r="D129" s="153" t="s">
        <v>252</v>
      </c>
      <c r="E129" s="153"/>
      <c r="F129" s="154" t="s">
        <v>401</v>
      </c>
      <c r="G129" s="154"/>
      <c r="H129" s="106" t="str">
        <f>IF(ISBLANK(G129),"",IF(OR(G129=F129,G129=1),"○","×"))</f>
        <v/>
      </c>
      <c r="I129" s="144"/>
      <c r="J129" s="144"/>
      <c r="K129" s="144"/>
      <c r="L129" s="144"/>
      <c r="M129" s="144"/>
      <c r="N129" s="144"/>
      <c r="O129" s="144"/>
      <c r="P129" s="144"/>
      <c r="Q129" s="144"/>
      <c r="R129" s="144"/>
      <c r="S129" s="144"/>
      <c r="T129" s="144"/>
      <c r="U129" s="144"/>
      <c r="V129" s="144"/>
      <c r="W129" s="144"/>
      <c r="X129" s="144"/>
      <c r="Y129" s="144"/>
      <c r="Z129" s="144"/>
    </row>
    <row r="130" spans="1:26" ht="32.4" customHeight="1">
      <c r="A130" s="187"/>
      <c r="B130" s="189"/>
      <c r="C130" s="189"/>
      <c r="D130" s="153" t="s">
        <v>253</v>
      </c>
      <c r="E130" s="153"/>
      <c r="F130" s="154" t="s">
        <v>409</v>
      </c>
      <c r="G130" s="154"/>
      <c r="H130" s="106" t="str">
        <f t="shared" ref="H130:H134" si="31">IF(ISBLANK(G130),"",IF(OR(G130=F130,G130=1),"○","×"))</f>
        <v/>
      </c>
      <c r="I130" s="144"/>
      <c r="J130" s="144"/>
      <c r="K130" s="144"/>
      <c r="L130" s="144"/>
      <c r="M130" s="144"/>
      <c r="N130" s="144"/>
      <c r="O130" s="144"/>
      <c r="P130" s="144"/>
      <c r="Q130" s="144"/>
      <c r="R130" s="144"/>
      <c r="S130" s="144"/>
      <c r="T130" s="144"/>
      <c r="U130" s="144"/>
      <c r="V130" s="144"/>
      <c r="W130" s="144"/>
      <c r="X130" s="144"/>
      <c r="Y130" s="144"/>
      <c r="Z130" s="144"/>
    </row>
    <row r="131" spans="1:26" ht="32.4" customHeight="1">
      <c r="A131" s="188"/>
      <c r="B131" s="189"/>
      <c r="C131" s="189"/>
      <c r="D131" s="153" t="s">
        <v>254</v>
      </c>
      <c r="E131" s="153"/>
      <c r="F131" s="154" t="s">
        <v>410</v>
      </c>
      <c r="G131" s="154"/>
      <c r="H131" s="106" t="str">
        <f t="shared" si="31"/>
        <v/>
      </c>
      <c r="I131" s="144"/>
      <c r="J131" s="144"/>
      <c r="K131" s="144"/>
      <c r="L131" s="144"/>
      <c r="M131" s="144"/>
      <c r="N131" s="144"/>
      <c r="O131" s="144"/>
      <c r="P131" s="144"/>
      <c r="Q131" s="144"/>
      <c r="R131" s="144"/>
      <c r="S131" s="144"/>
      <c r="T131" s="144"/>
      <c r="U131" s="144"/>
      <c r="V131" s="144"/>
      <c r="W131" s="144"/>
      <c r="X131" s="144"/>
      <c r="Y131" s="144"/>
      <c r="Z131" s="144"/>
    </row>
    <row r="132" spans="1:26" ht="32.4" customHeight="1">
      <c r="A132" s="186">
        <v>44</v>
      </c>
      <c r="B132" s="189" t="s">
        <v>399</v>
      </c>
      <c r="C132" s="189"/>
      <c r="D132" s="153" t="s">
        <v>252</v>
      </c>
      <c r="E132" s="153"/>
      <c r="F132" s="154" t="s">
        <v>411</v>
      </c>
      <c r="G132" s="154"/>
      <c r="H132" s="106" t="str">
        <f t="shared" si="31"/>
        <v/>
      </c>
      <c r="I132" s="144"/>
      <c r="J132" s="144"/>
      <c r="K132" s="144"/>
      <c r="L132" s="144"/>
      <c r="M132" s="144"/>
      <c r="N132" s="144"/>
      <c r="O132" s="144"/>
      <c r="P132" s="144"/>
      <c r="Q132" s="144"/>
      <c r="R132" s="144"/>
      <c r="S132" s="144"/>
      <c r="T132" s="144"/>
      <c r="U132" s="144"/>
      <c r="V132" s="144"/>
      <c r="W132" s="144"/>
      <c r="X132" s="144"/>
      <c r="Y132" s="144"/>
      <c r="Z132" s="144"/>
    </row>
    <row r="133" spans="1:26" ht="32.4" customHeight="1">
      <c r="A133" s="187"/>
      <c r="B133" s="189"/>
      <c r="C133" s="189"/>
      <c r="D133" s="153" t="s">
        <v>253</v>
      </c>
      <c r="E133" s="153"/>
      <c r="F133" s="154" t="s">
        <v>401</v>
      </c>
      <c r="G133" s="154"/>
      <c r="H133" s="106" t="str">
        <f t="shared" si="31"/>
        <v/>
      </c>
      <c r="I133" s="144"/>
      <c r="J133" s="144"/>
      <c r="K133" s="144"/>
      <c r="L133" s="144"/>
      <c r="M133" s="144"/>
      <c r="N133" s="144"/>
      <c r="O133" s="144"/>
      <c r="P133" s="144"/>
      <c r="Q133" s="144"/>
      <c r="R133" s="144"/>
      <c r="S133" s="144"/>
      <c r="T133" s="144"/>
      <c r="U133" s="144"/>
      <c r="V133" s="144"/>
      <c r="W133" s="144"/>
      <c r="X133" s="144"/>
      <c r="Y133" s="144"/>
      <c r="Z133" s="144"/>
    </row>
    <row r="134" spans="1:26" ht="32.4" customHeight="1">
      <c r="A134" s="188"/>
      <c r="B134" s="189"/>
      <c r="C134" s="189"/>
      <c r="D134" s="153" t="s">
        <v>254</v>
      </c>
      <c r="E134" s="153"/>
      <c r="F134" s="154" t="s">
        <v>412</v>
      </c>
      <c r="G134" s="154"/>
      <c r="H134" s="106" t="str">
        <f t="shared" si="31"/>
        <v/>
      </c>
      <c r="I134" s="144"/>
      <c r="J134" s="144"/>
      <c r="K134" s="144"/>
      <c r="L134" s="144"/>
      <c r="M134" s="144"/>
      <c r="N134" s="144"/>
      <c r="O134" s="144"/>
      <c r="P134" s="144"/>
      <c r="Q134" s="144"/>
      <c r="R134" s="144"/>
      <c r="S134" s="144"/>
      <c r="T134" s="144"/>
      <c r="U134" s="144"/>
      <c r="V134" s="144"/>
      <c r="W134" s="144"/>
      <c r="X134" s="144"/>
      <c r="Y134" s="144"/>
      <c r="Z134" s="144"/>
    </row>
    <row r="135" spans="1:26" ht="44.4" customHeight="1">
      <c r="A135" s="186">
        <v>45</v>
      </c>
      <c r="B135" s="189" t="s">
        <v>416</v>
      </c>
      <c r="C135" s="189"/>
      <c r="D135" s="153" t="s">
        <v>252</v>
      </c>
      <c r="E135" s="153"/>
      <c r="F135" s="154" t="s">
        <v>413</v>
      </c>
      <c r="G135" s="154"/>
      <c r="H135" s="106" t="str">
        <f>IF(ISBLANK(G135),"",IF(OR(G135=F135,G135=1),"○","×"))</f>
        <v/>
      </c>
      <c r="I135" s="144"/>
      <c r="J135" s="144"/>
      <c r="K135" s="144"/>
      <c r="L135" s="144"/>
      <c r="M135" s="144"/>
      <c r="N135" s="144"/>
      <c r="O135" s="144"/>
      <c r="P135" s="144"/>
      <c r="Q135" s="144"/>
      <c r="R135" s="144"/>
      <c r="S135" s="144"/>
      <c r="T135" s="144"/>
      <c r="U135" s="144"/>
      <c r="V135" s="144"/>
      <c r="W135" s="144"/>
      <c r="X135" s="144"/>
      <c r="Y135" s="144"/>
      <c r="Z135" s="144"/>
    </row>
    <row r="136" spans="1:26" ht="44.4" customHeight="1">
      <c r="A136" s="187"/>
      <c r="B136" s="189"/>
      <c r="C136" s="189"/>
      <c r="D136" s="153" t="s">
        <v>253</v>
      </c>
      <c r="E136" s="153"/>
      <c r="F136" s="154" t="s">
        <v>415</v>
      </c>
      <c r="G136" s="154"/>
      <c r="H136" s="106" t="str">
        <f t="shared" ref="H136:H137" si="32">IF(ISBLANK(G136),"",IF(OR(G136=F136,G136=1),"○","×"))</f>
        <v/>
      </c>
      <c r="I136" s="144"/>
      <c r="J136" s="144"/>
      <c r="K136" s="144"/>
      <c r="L136" s="144"/>
      <c r="M136" s="144"/>
      <c r="N136" s="144"/>
      <c r="O136" s="144"/>
      <c r="P136" s="144"/>
      <c r="Q136" s="144"/>
      <c r="R136" s="144"/>
      <c r="S136" s="144"/>
      <c r="T136" s="144"/>
      <c r="U136" s="144"/>
      <c r="V136" s="144"/>
      <c r="W136" s="144"/>
      <c r="X136" s="144"/>
      <c r="Y136" s="144"/>
      <c r="Z136" s="144"/>
    </row>
    <row r="137" spans="1:26" ht="44.4" customHeight="1">
      <c r="A137" s="188"/>
      <c r="B137" s="189"/>
      <c r="C137" s="189"/>
      <c r="D137" s="153" t="s">
        <v>254</v>
      </c>
      <c r="E137" s="153"/>
      <c r="F137" s="154" t="s">
        <v>414</v>
      </c>
      <c r="G137" s="154"/>
      <c r="H137" s="106" t="str">
        <f t="shared" si="32"/>
        <v/>
      </c>
      <c r="I137" s="144"/>
      <c r="J137" s="144"/>
      <c r="K137" s="144"/>
      <c r="L137" s="144"/>
      <c r="M137" s="144"/>
      <c r="N137" s="144"/>
      <c r="O137" s="144"/>
      <c r="P137" s="144"/>
      <c r="Q137" s="144"/>
      <c r="R137" s="144"/>
      <c r="S137" s="144"/>
      <c r="T137" s="144"/>
      <c r="U137" s="144"/>
      <c r="V137" s="144"/>
      <c r="W137" s="144"/>
      <c r="X137" s="144"/>
      <c r="Y137" s="144"/>
      <c r="Z137" s="144"/>
    </row>
    <row r="138" spans="1:26" ht="44.4" customHeight="1">
      <c r="A138" s="186">
        <v>46</v>
      </c>
      <c r="B138" s="189" t="s">
        <v>400</v>
      </c>
      <c r="C138" s="189"/>
      <c r="D138" s="153" t="s">
        <v>252</v>
      </c>
      <c r="E138" s="153"/>
      <c r="F138" s="154" t="s">
        <v>417</v>
      </c>
      <c r="G138" s="154"/>
      <c r="H138" s="106" t="str">
        <f>IF(ISBLANK(G138),"",IF(OR(G138=F138,G138=1),"○","×"))</f>
        <v/>
      </c>
      <c r="I138" s="144"/>
      <c r="J138" s="144"/>
      <c r="K138" s="144"/>
      <c r="L138" s="144"/>
      <c r="M138" s="144"/>
      <c r="N138" s="144"/>
      <c r="O138" s="144"/>
      <c r="P138" s="144"/>
      <c r="Q138" s="144"/>
      <c r="R138" s="144"/>
      <c r="S138" s="144"/>
      <c r="T138" s="144"/>
      <c r="U138" s="144"/>
      <c r="V138" s="144"/>
      <c r="W138" s="144"/>
      <c r="X138" s="144"/>
      <c r="Y138" s="144"/>
      <c r="Z138" s="144"/>
    </row>
    <row r="139" spans="1:26" ht="44.4" customHeight="1">
      <c r="A139" s="187"/>
      <c r="B139" s="189"/>
      <c r="C139" s="189"/>
      <c r="D139" s="153" t="s">
        <v>253</v>
      </c>
      <c r="E139" s="153"/>
      <c r="F139" s="154" t="s">
        <v>418</v>
      </c>
      <c r="G139" s="154"/>
      <c r="H139" s="106" t="str">
        <f t="shared" ref="H139:H140" si="33">IF(ISBLANK(G139),"",IF(OR(G139=F139,G139=1),"○","×"))</f>
        <v/>
      </c>
      <c r="I139" s="144"/>
      <c r="J139" s="144"/>
      <c r="K139" s="144"/>
      <c r="L139" s="144"/>
      <c r="M139" s="144"/>
      <c r="N139" s="144"/>
      <c r="O139" s="144"/>
      <c r="P139" s="144"/>
      <c r="Q139" s="144"/>
      <c r="R139" s="144"/>
      <c r="S139" s="144"/>
      <c r="T139" s="144"/>
      <c r="U139" s="144"/>
      <c r="V139" s="144"/>
      <c r="W139" s="144"/>
      <c r="X139" s="144"/>
      <c r="Y139" s="144"/>
      <c r="Z139" s="144"/>
    </row>
    <row r="140" spans="1:26" ht="44.4" customHeight="1">
      <c r="A140" s="188"/>
      <c r="B140" s="189"/>
      <c r="C140" s="189"/>
      <c r="D140" s="153" t="s">
        <v>254</v>
      </c>
      <c r="E140" s="153"/>
      <c r="F140" s="154" t="s">
        <v>419</v>
      </c>
      <c r="G140" s="154"/>
      <c r="H140" s="106" t="str">
        <f t="shared" si="33"/>
        <v/>
      </c>
      <c r="I140" s="144"/>
      <c r="J140" s="144"/>
      <c r="K140" s="144"/>
      <c r="L140" s="144"/>
      <c r="M140" s="144"/>
      <c r="N140" s="144"/>
      <c r="O140" s="144"/>
      <c r="P140" s="144"/>
      <c r="Q140" s="144"/>
      <c r="R140" s="144"/>
      <c r="S140" s="144"/>
      <c r="T140" s="144"/>
      <c r="U140" s="144"/>
      <c r="V140" s="144"/>
      <c r="W140" s="144"/>
      <c r="X140" s="144"/>
      <c r="Y140" s="144"/>
      <c r="Z140" s="144"/>
    </row>
    <row r="141" spans="1:26" ht="32.4" customHeight="1">
      <c r="A141" s="186">
        <v>47</v>
      </c>
      <c r="B141" s="189" t="s">
        <v>422</v>
      </c>
      <c r="C141" s="189"/>
      <c r="D141" s="153" t="s">
        <v>252</v>
      </c>
      <c r="E141" s="153"/>
      <c r="F141" s="154" t="s">
        <v>420</v>
      </c>
      <c r="G141" s="154"/>
      <c r="H141" s="106" t="str">
        <f>IF(ISBLANK(G141),"",IF(OR(G141=F141,G141=1),"○","×"))</f>
        <v/>
      </c>
      <c r="I141" s="144"/>
      <c r="J141" s="144"/>
      <c r="K141" s="144"/>
      <c r="L141" s="144"/>
      <c r="M141" s="144"/>
      <c r="N141" s="144"/>
      <c r="O141" s="144"/>
      <c r="P141" s="144"/>
      <c r="Q141" s="144"/>
      <c r="R141" s="144"/>
      <c r="S141" s="144"/>
      <c r="T141" s="144"/>
      <c r="U141" s="144"/>
      <c r="V141" s="144"/>
      <c r="W141" s="144"/>
      <c r="X141" s="144"/>
      <c r="Y141" s="144"/>
      <c r="Z141" s="144"/>
    </row>
    <row r="142" spans="1:26" ht="32.4" customHeight="1">
      <c r="A142" s="187"/>
      <c r="B142" s="189"/>
      <c r="C142" s="189"/>
      <c r="D142" s="153" t="s">
        <v>253</v>
      </c>
      <c r="E142" s="153"/>
      <c r="F142" s="154" t="s">
        <v>421</v>
      </c>
      <c r="G142" s="154"/>
      <c r="H142" s="106" t="str">
        <f t="shared" ref="H142:H146" si="34">IF(ISBLANK(G142),"",IF(OR(G142=F142,G142=1),"○","×"))</f>
        <v/>
      </c>
      <c r="I142" s="144"/>
      <c r="J142" s="144"/>
      <c r="K142" s="144"/>
      <c r="L142" s="144"/>
      <c r="M142" s="144"/>
      <c r="N142" s="144"/>
      <c r="O142" s="144"/>
      <c r="P142" s="144"/>
      <c r="Q142" s="144"/>
      <c r="R142" s="144"/>
      <c r="S142" s="144"/>
      <c r="T142" s="144"/>
      <c r="U142" s="144"/>
      <c r="V142" s="144"/>
      <c r="W142" s="144"/>
      <c r="X142" s="144"/>
      <c r="Y142" s="144"/>
      <c r="Z142" s="144"/>
    </row>
    <row r="143" spans="1:26" ht="32.4" customHeight="1">
      <c r="A143" s="188"/>
      <c r="B143" s="189"/>
      <c r="C143" s="189"/>
      <c r="D143" s="153" t="s">
        <v>254</v>
      </c>
      <c r="E143" s="153"/>
      <c r="F143" s="154" t="s">
        <v>423</v>
      </c>
      <c r="G143" s="154"/>
      <c r="H143" s="106" t="str">
        <f t="shared" si="34"/>
        <v/>
      </c>
      <c r="I143" s="144"/>
      <c r="J143" s="144"/>
      <c r="K143" s="144"/>
      <c r="L143" s="144"/>
      <c r="M143" s="144"/>
      <c r="N143" s="144"/>
      <c r="O143" s="144"/>
      <c r="P143" s="144"/>
      <c r="Q143" s="144"/>
      <c r="R143" s="144"/>
      <c r="S143" s="144"/>
      <c r="T143" s="144"/>
      <c r="U143" s="144"/>
      <c r="V143" s="144"/>
      <c r="W143" s="144"/>
      <c r="X143" s="144"/>
      <c r="Y143" s="144"/>
      <c r="Z143" s="144"/>
    </row>
    <row r="144" spans="1:26" ht="43.8" customHeight="1">
      <c r="A144" s="186">
        <v>48</v>
      </c>
      <c r="B144" s="189" t="s">
        <v>425</v>
      </c>
      <c r="C144" s="189"/>
      <c r="D144" s="153" t="s">
        <v>252</v>
      </c>
      <c r="E144" s="153"/>
      <c r="F144" s="154" t="s">
        <v>424</v>
      </c>
      <c r="G144" s="154"/>
      <c r="H144" s="106" t="str">
        <f t="shared" si="34"/>
        <v/>
      </c>
      <c r="I144" s="144"/>
      <c r="J144" s="144"/>
      <c r="K144" s="144"/>
      <c r="L144" s="144"/>
      <c r="M144" s="144"/>
      <c r="N144" s="144"/>
      <c r="O144" s="144"/>
      <c r="P144" s="144"/>
      <c r="Q144" s="144"/>
      <c r="R144" s="144"/>
      <c r="S144" s="144"/>
      <c r="T144" s="144"/>
      <c r="U144" s="144"/>
      <c r="V144" s="144"/>
      <c r="W144" s="144"/>
      <c r="X144" s="144"/>
      <c r="Y144" s="144"/>
      <c r="Z144" s="144"/>
    </row>
    <row r="145" spans="1:26" ht="43.8" customHeight="1">
      <c r="A145" s="187"/>
      <c r="B145" s="189"/>
      <c r="C145" s="189"/>
      <c r="D145" s="153" t="s">
        <v>253</v>
      </c>
      <c r="E145" s="153"/>
      <c r="F145" s="154" t="s">
        <v>402</v>
      </c>
      <c r="G145" s="154"/>
      <c r="H145" s="106" t="str">
        <f t="shared" si="34"/>
        <v/>
      </c>
      <c r="I145" s="144"/>
      <c r="J145" s="144"/>
      <c r="K145" s="144"/>
      <c r="L145" s="144"/>
      <c r="M145" s="144"/>
      <c r="N145" s="144"/>
      <c r="O145" s="144"/>
      <c r="P145" s="144"/>
      <c r="Q145" s="144"/>
      <c r="R145" s="144"/>
      <c r="S145" s="144"/>
      <c r="T145" s="144"/>
      <c r="U145" s="144"/>
      <c r="V145" s="144"/>
      <c r="W145" s="144"/>
      <c r="X145" s="144"/>
      <c r="Y145" s="144"/>
      <c r="Z145" s="144"/>
    </row>
    <row r="146" spans="1:26" ht="43.8" customHeight="1">
      <c r="A146" s="188"/>
      <c r="B146" s="189"/>
      <c r="C146" s="189"/>
      <c r="D146" s="153" t="s">
        <v>254</v>
      </c>
      <c r="E146" s="153"/>
      <c r="F146" s="154" t="s">
        <v>426</v>
      </c>
      <c r="G146" s="154"/>
      <c r="H146" s="106" t="str">
        <f t="shared" si="34"/>
        <v/>
      </c>
      <c r="I146" s="144"/>
      <c r="J146" s="144"/>
      <c r="K146" s="144"/>
      <c r="L146" s="144"/>
      <c r="M146" s="144"/>
      <c r="N146" s="144"/>
      <c r="O146" s="144"/>
      <c r="P146" s="144"/>
      <c r="Q146" s="144"/>
      <c r="R146" s="144"/>
      <c r="S146" s="144"/>
      <c r="T146" s="144"/>
      <c r="U146" s="144"/>
      <c r="V146" s="144"/>
      <c r="W146" s="144"/>
      <c r="X146" s="144"/>
      <c r="Y146" s="144"/>
      <c r="Z146" s="144"/>
    </row>
    <row r="147" spans="1:26" ht="44.4" customHeight="1">
      <c r="A147" s="186">
        <v>49</v>
      </c>
      <c r="B147" s="189" t="s">
        <v>430</v>
      </c>
      <c r="C147" s="189"/>
      <c r="D147" s="153" t="s">
        <v>252</v>
      </c>
      <c r="E147" s="153"/>
      <c r="F147" s="154" t="s">
        <v>427</v>
      </c>
      <c r="G147" s="154"/>
      <c r="H147" s="106" t="str">
        <f>IF(ISBLANK(G147),"",IF(OR(G147=F147,G147=1),"○","×"))</f>
        <v/>
      </c>
      <c r="I147" s="144"/>
      <c r="J147" s="144"/>
      <c r="K147" s="144"/>
      <c r="L147" s="144"/>
      <c r="M147" s="144"/>
      <c r="N147" s="144"/>
      <c r="O147" s="144"/>
      <c r="P147" s="144"/>
      <c r="Q147" s="144"/>
      <c r="R147" s="144"/>
      <c r="S147" s="144"/>
      <c r="T147" s="144"/>
      <c r="U147" s="144"/>
      <c r="V147" s="144"/>
      <c r="W147" s="144"/>
      <c r="X147" s="144"/>
      <c r="Y147" s="144"/>
      <c r="Z147" s="144"/>
    </row>
    <row r="148" spans="1:26" ht="44.4" customHeight="1">
      <c r="A148" s="187"/>
      <c r="B148" s="189"/>
      <c r="C148" s="189"/>
      <c r="D148" s="153" t="s">
        <v>253</v>
      </c>
      <c r="E148" s="153"/>
      <c r="F148" s="154" t="s">
        <v>428</v>
      </c>
      <c r="G148" s="154"/>
      <c r="H148" s="106" t="str">
        <f t="shared" ref="H148:H149" si="35">IF(ISBLANK(G148),"",IF(OR(G148=F148,G148=1),"○","×"))</f>
        <v/>
      </c>
      <c r="I148" s="144"/>
      <c r="J148" s="144"/>
      <c r="K148" s="144"/>
      <c r="L148" s="144"/>
      <c r="M148" s="144"/>
      <c r="N148" s="144"/>
      <c r="O148" s="144"/>
      <c r="P148" s="144"/>
      <c r="Q148" s="144"/>
      <c r="R148" s="144"/>
      <c r="S148" s="144"/>
      <c r="T148" s="144"/>
      <c r="U148" s="144"/>
      <c r="V148" s="144"/>
      <c r="W148" s="144"/>
      <c r="X148" s="144"/>
      <c r="Y148" s="144"/>
      <c r="Z148" s="144"/>
    </row>
    <row r="149" spans="1:26" ht="44.4" customHeight="1">
      <c r="A149" s="188"/>
      <c r="B149" s="189"/>
      <c r="C149" s="189"/>
      <c r="D149" s="153" t="s">
        <v>254</v>
      </c>
      <c r="E149" s="153"/>
      <c r="F149" s="154" t="s">
        <v>429</v>
      </c>
      <c r="G149" s="154"/>
      <c r="H149" s="106" t="str">
        <f t="shared" si="35"/>
        <v/>
      </c>
      <c r="I149" s="144"/>
      <c r="J149" s="144"/>
      <c r="K149" s="144"/>
      <c r="L149" s="144"/>
      <c r="M149" s="144"/>
      <c r="N149" s="144"/>
      <c r="O149" s="144"/>
      <c r="P149" s="144"/>
      <c r="Q149" s="144"/>
      <c r="R149" s="144"/>
      <c r="S149" s="144"/>
      <c r="T149" s="144"/>
      <c r="U149" s="144"/>
      <c r="V149" s="144"/>
      <c r="W149" s="144"/>
      <c r="X149" s="144"/>
      <c r="Y149" s="144"/>
      <c r="Z149" s="144"/>
    </row>
    <row r="150" spans="1:26" ht="48" customHeight="1">
      <c r="A150" s="186">
        <v>50</v>
      </c>
      <c r="B150" s="189" t="s">
        <v>433</v>
      </c>
      <c r="C150" s="189"/>
      <c r="D150" s="153" t="s">
        <v>252</v>
      </c>
      <c r="E150" s="153"/>
      <c r="F150" s="154" t="s">
        <v>424</v>
      </c>
      <c r="G150" s="154"/>
      <c r="H150" s="106" t="str">
        <f>IF(ISBLANK(G150),"",IF(OR(G150=F150,G150=1),"○","×"))</f>
        <v/>
      </c>
      <c r="I150" s="144"/>
      <c r="J150" s="144"/>
      <c r="K150" s="144"/>
      <c r="L150" s="144"/>
      <c r="M150" s="144"/>
      <c r="N150" s="144"/>
      <c r="O150" s="144"/>
      <c r="P150" s="144"/>
      <c r="Q150" s="144"/>
      <c r="R150" s="144"/>
      <c r="S150" s="144"/>
      <c r="T150" s="144"/>
      <c r="U150" s="144"/>
      <c r="V150" s="144"/>
      <c r="W150" s="144"/>
      <c r="X150" s="144"/>
      <c r="Y150" s="144"/>
      <c r="Z150" s="144"/>
    </row>
    <row r="151" spans="1:26" ht="48" customHeight="1">
      <c r="A151" s="187"/>
      <c r="B151" s="189"/>
      <c r="C151" s="189"/>
      <c r="D151" s="153" t="s">
        <v>253</v>
      </c>
      <c r="E151" s="153"/>
      <c r="F151" s="154" t="s">
        <v>431</v>
      </c>
      <c r="G151" s="154"/>
      <c r="H151" s="106" t="str">
        <f t="shared" ref="H151:H155" si="36">IF(ISBLANK(G151),"",IF(OR(G151=F151,G151=1),"○","×"))</f>
        <v/>
      </c>
      <c r="I151" s="144"/>
      <c r="J151" s="144"/>
      <c r="K151" s="144"/>
      <c r="L151" s="144"/>
      <c r="M151" s="144"/>
      <c r="N151" s="144"/>
      <c r="O151" s="144"/>
      <c r="P151" s="144"/>
      <c r="Q151" s="144"/>
      <c r="R151" s="144"/>
      <c r="S151" s="144"/>
      <c r="T151" s="144"/>
      <c r="U151" s="144"/>
      <c r="V151" s="144"/>
      <c r="W151" s="144"/>
      <c r="X151" s="144"/>
      <c r="Y151" s="144"/>
      <c r="Z151" s="144"/>
    </row>
    <row r="152" spans="1:26" ht="48" customHeight="1">
      <c r="A152" s="188"/>
      <c r="B152" s="189"/>
      <c r="C152" s="189"/>
      <c r="D152" s="153" t="s">
        <v>254</v>
      </c>
      <c r="E152" s="153"/>
      <c r="F152" s="154" t="s">
        <v>432</v>
      </c>
      <c r="G152" s="154"/>
      <c r="H152" s="106" t="str">
        <f t="shared" si="36"/>
        <v/>
      </c>
      <c r="I152" s="144"/>
      <c r="J152" s="144"/>
      <c r="K152" s="144"/>
      <c r="L152" s="144"/>
      <c r="M152" s="144"/>
      <c r="N152" s="144"/>
      <c r="O152" s="144"/>
      <c r="P152" s="144"/>
      <c r="Q152" s="144"/>
      <c r="R152" s="144"/>
      <c r="S152" s="144"/>
      <c r="T152" s="144"/>
      <c r="U152" s="144"/>
      <c r="V152" s="144"/>
      <c r="W152" s="144"/>
      <c r="X152" s="144"/>
      <c r="Y152" s="144"/>
      <c r="Z152" s="144"/>
    </row>
    <row r="153" spans="1:26" ht="50.4" customHeight="1">
      <c r="A153" s="186">
        <v>51</v>
      </c>
      <c r="B153" s="175" t="s">
        <v>445</v>
      </c>
      <c r="C153" s="189"/>
      <c r="D153" s="153" t="s">
        <v>252</v>
      </c>
      <c r="E153" s="153"/>
      <c r="F153" s="154"/>
      <c r="G153" s="154"/>
      <c r="H153" s="106" t="str">
        <f t="shared" si="36"/>
        <v/>
      </c>
      <c r="I153" s="144"/>
      <c r="J153" s="144"/>
      <c r="K153" s="144"/>
      <c r="L153" s="144"/>
      <c r="M153" s="144"/>
      <c r="N153" s="144"/>
      <c r="O153" s="144"/>
      <c r="P153" s="144"/>
      <c r="Q153" s="144"/>
      <c r="R153" s="144"/>
      <c r="S153" s="144"/>
      <c r="T153" s="144"/>
      <c r="U153" s="144"/>
      <c r="V153" s="144"/>
      <c r="W153" s="144"/>
      <c r="X153" s="144"/>
      <c r="Y153" s="144"/>
      <c r="Z153" s="144"/>
    </row>
    <row r="154" spans="1:26" ht="50.4" customHeight="1">
      <c r="A154" s="187"/>
      <c r="B154" s="175"/>
      <c r="C154" s="189"/>
      <c r="D154" s="153" t="s">
        <v>253</v>
      </c>
      <c r="E154" s="153"/>
      <c r="F154" s="154"/>
      <c r="G154" s="154"/>
      <c r="H154" s="106" t="str">
        <f t="shared" si="36"/>
        <v/>
      </c>
      <c r="I154" s="144"/>
      <c r="J154" s="144"/>
      <c r="K154" s="144"/>
      <c r="L154" s="144"/>
      <c r="M154" s="144"/>
      <c r="N154" s="144"/>
      <c r="O154" s="144"/>
      <c r="P154" s="144"/>
      <c r="Q154" s="144"/>
      <c r="R154" s="144"/>
      <c r="S154" s="144"/>
      <c r="T154" s="144"/>
      <c r="U154" s="144"/>
      <c r="V154" s="144"/>
      <c r="W154" s="144"/>
      <c r="X154" s="144"/>
      <c r="Y154" s="144"/>
      <c r="Z154" s="144"/>
    </row>
    <row r="155" spans="1:26" ht="50.4" customHeight="1">
      <c r="A155" s="188"/>
      <c r="B155" s="175"/>
      <c r="C155" s="189"/>
      <c r="D155" s="153" t="s">
        <v>254</v>
      </c>
      <c r="E155" s="153"/>
      <c r="F155" s="154"/>
      <c r="G155" s="154"/>
      <c r="H155" s="106" t="str">
        <f t="shared" si="36"/>
        <v/>
      </c>
      <c r="I155" s="144"/>
      <c r="J155" s="144"/>
      <c r="K155" s="144"/>
      <c r="L155" s="144"/>
      <c r="M155" s="144"/>
      <c r="N155" s="144"/>
      <c r="O155" s="144"/>
      <c r="P155" s="144"/>
      <c r="Q155" s="144"/>
      <c r="R155" s="144"/>
      <c r="S155" s="144"/>
      <c r="T155" s="144"/>
      <c r="U155" s="144"/>
      <c r="V155" s="144"/>
      <c r="W155" s="144"/>
      <c r="X155" s="144"/>
      <c r="Y155" s="144"/>
      <c r="Z155" s="144"/>
    </row>
    <row r="156" spans="1:26" ht="32.4" customHeight="1">
      <c r="A156" s="186">
        <v>52</v>
      </c>
      <c r="B156" s="189"/>
      <c r="C156" s="189"/>
      <c r="D156" s="153" t="s">
        <v>252</v>
      </c>
      <c r="E156" s="153"/>
      <c r="F156" s="154"/>
      <c r="G156" s="154"/>
      <c r="H156" s="106" t="str">
        <f>IF(ISBLANK(G156),"",IF(OR(G156=F156,G156=1),"○","×"))</f>
        <v/>
      </c>
      <c r="I156" s="144"/>
      <c r="J156" s="144"/>
      <c r="K156" s="144"/>
      <c r="L156" s="144"/>
      <c r="M156" s="144"/>
      <c r="N156" s="144"/>
      <c r="O156" s="144"/>
      <c r="P156" s="144"/>
      <c r="Q156" s="144"/>
      <c r="R156" s="144"/>
      <c r="S156" s="144"/>
      <c r="T156" s="144"/>
      <c r="U156" s="144"/>
      <c r="V156" s="144"/>
      <c r="W156" s="144"/>
      <c r="X156" s="144"/>
      <c r="Y156" s="144"/>
      <c r="Z156" s="144"/>
    </row>
    <row r="157" spans="1:26" ht="32.4" customHeight="1">
      <c r="A157" s="187"/>
      <c r="B157" s="189"/>
      <c r="C157" s="189"/>
      <c r="D157" s="153" t="s">
        <v>253</v>
      </c>
      <c r="E157" s="153"/>
      <c r="F157" s="154"/>
      <c r="G157" s="154"/>
      <c r="H157" s="106" t="str">
        <f t="shared" ref="H157:H158" si="37">IF(ISBLANK(G157),"",IF(OR(G157=F157,G157=1),"○","×"))</f>
        <v/>
      </c>
      <c r="I157" s="144"/>
      <c r="J157" s="144"/>
      <c r="K157" s="144"/>
      <c r="L157" s="144"/>
      <c r="M157" s="144"/>
      <c r="N157" s="144"/>
      <c r="O157" s="144"/>
      <c r="P157" s="144"/>
      <c r="Q157" s="144"/>
      <c r="R157" s="144"/>
      <c r="S157" s="144"/>
      <c r="T157" s="144"/>
      <c r="U157" s="144"/>
      <c r="V157" s="144"/>
      <c r="W157" s="144"/>
      <c r="X157" s="144"/>
      <c r="Y157" s="144"/>
      <c r="Z157" s="144"/>
    </row>
    <row r="158" spans="1:26" ht="32.4" customHeight="1">
      <c r="A158" s="188"/>
      <c r="B158" s="189"/>
      <c r="C158" s="189"/>
      <c r="D158" s="153" t="s">
        <v>254</v>
      </c>
      <c r="E158" s="153"/>
      <c r="F158" s="154"/>
      <c r="G158" s="154"/>
      <c r="H158" s="106" t="str">
        <f t="shared" si="37"/>
        <v/>
      </c>
      <c r="I158" s="144"/>
      <c r="J158" s="144"/>
      <c r="K158" s="144"/>
      <c r="L158" s="144"/>
      <c r="M158" s="144"/>
      <c r="N158" s="144"/>
      <c r="O158" s="144"/>
      <c r="P158" s="144"/>
      <c r="Q158" s="144"/>
      <c r="R158" s="144"/>
      <c r="S158" s="144"/>
      <c r="T158" s="144"/>
      <c r="U158" s="144"/>
      <c r="V158" s="144"/>
      <c r="W158" s="144"/>
      <c r="X158" s="144"/>
      <c r="Y158" s="144"/>
      <c r="Z158" s="144"/>
    </row>
    <row r="159" spans="1:26" ht="32.4" customHeight="1">
      <c r="A159" s="186">
        <v>53</v>
      </c>
      <c r="B159" s="189"/>
      <c r="C159" s="189"/>
      <c r="D159" s="153" t="s">
        <v>252</v>
      </c>
      <c r="E159" s="153"/>
      <c r="F159" s="154"/>
      <c r="G159" s="154"/>
      <c r="H159" s="106" t="str">
        <f>IF(ISBLANK(G159),"",IF(OR(G159=F159,G159=1),"○","×"))</f>
        <v/>
      </c>
      <c r="I159" s="144"/>
      <c r="J159" s="144"/>
      <c r="K159" s="144"/>
      <c r="L159" s="144"/>
      <c r="M159" s="144"/>
      <c r="N159" s="144"/>
      <c r="O159" s="144"/>
      <c r="P159" s="144"/>
      <c r="Q159" s="144"/>
      <c r="R159" s="144"/>
      <c r="S159" s="144"/>
      <c r="T159" s="144"/>
      <c r="U159" s="144"/>
      <c r="V159" s="144"/>
      <c r="W159" s="144"/>
      <c r="X159" s="144"/>
      <c r="Y159" s="144"/>
      <c r="Z159" s="144"/>
    </row>
    <row r="160" spans="1:26" ht="32.4" customHeight="1">
      <c r="A160" s="187"/>
      <c r="B160" s="189"/>
      <c r="C160" s="189"/>
      <c r="D160" s="153" t="s">
        <v>253</v>
      </c>
      <c r="E160" s="153"/>
      <c r="F160" s="154"/>
      <c r="G160" s="154"/>
      <c r="H160" s="106" t="str">
        <f t="shared" ref="H160:H161" si="38">IF(ISBLANK(G160),"",IF(OR(G160=F160,G160=1),"○","×"))</f>
        <v/>
      </c>
      <c r="I160" s="144"/>
      <c r="J160" s="144"/>
      <c r="K160" s="144"/>
      <c r="L160" s="144"/>
      <c r="M160" s="144"/>
      <c r="N160" s="144"/>
      <c r="O160" s="144"/>
      <c r="P160" s="144"/>
      <c r="Q160" s="144"/>
      <c r="R160" s="144"/>
      <c r="S160" s="144"/>
      <c r="T160" s="144"/>
      <c r="U160" s="144"/>
      <c r="V160" s="144"/>
      <c r="W160" s="144"/>
      <c r="X160" s="144"/>
      <c r="Y160" s="144"/>
      <c r="Z160" s="144"/>
    </row>
    <row r="161" spans="1:26" ht="32.4" customHeight="1">
      <c r="A161" s="188"/>
      <c r="B161" s="189"/>
      <c r="C161" s="189"/>
      <c r="D161" s="153" t="s">
        <v>254</v>
      </c>
      <c r="E161" s="153"/>
      <c r="F161" s="154"/>
      <c r="G161" s="154"/>
      <c r="H161" s="106" t="str">
        <f t="shared" si="38"/>
        <v/>
      </c>
      <c r="I161" s="144"/>
      <c r="J161" s="144"/>
      <c r="K161" s="144"/>
      <c r="L161" s="144"/>
      <c r="M161" s="144"/>
      <c r="N161" s="144"/>
      <c r="O161" s="144"/>
      <c r="P161" s="144"/>
      <c r="Q161" s="144"/>
      <c r="R161" s="144"/>
      <c r="S161" s="144"/>
      <c r="T161" s="144"/>
      <c r="U161" s="144"/>
      <c r="V161" s="144"/>
      <c r="W161" s="144"/>
      <c r="X161" s="144"/>
      <c r="Y161" s="144"/>
      <c r="Z161" s="144"/>
    </row>
    <row r="162" spans="1:26" ht="32.4" customHeight="1">
      <c r="A162" s="186">
        <v>54</v>
      </c>
      <c r="B162" s="189"/>
      <c r="C162" s="189"/>
      <c r="D162" s="153" t="s">
        <v>252</v>
      </c>
      <c r="E162" s="153"/>
      <c r="F162" s="154"/>
      <c r="G162" s="154"/>
      <c r="H162" s="106" t="str">
        <f>IF(ISBLANK(G162),"",IF(OR(G162=F162,G162=1),"○","×"))</f>
        <v/>
      </c>
      <c r="I162" s="144"/>
      <c r="J162" s="144"/>
      <c r="K162" s="144"/>
      <c r="L162" s="144"/>
      <c r="M162" s="144"/>
      <c r="N162" s="144"/>
      <c r="O162" s="144"/>
      <c r="P162" s="144"/>
      <c r="Q162" s="144"/>
      <c r="R162" s="144"/>
      <c r="S162" s="144"/>
      <c r="T162" s="144"/>
      <c r="U162" s="144"/>
      <c r="V162" s="144"/>
      <c r="W162" s="144"/>
      <c r="X162" s="144"/>
      <c r="Y162" s="144"/>
      <c r="Z162" s="144"/>
    </row>
    <row r="163" spans="1:26" ht="32.4" customHeight="1">
      <c r="A163" s="187"/>
      <c r="B163" s="189"/>
      <c r="C163" s="189"/>
      <c r="D163" s="153" t="s">
        <v>253</v>
      </c>
      <c r="E163" s="153"/>
      <c r="F163" s="154"/>
      <c r="G163" s="154"/>
      <c r="H163" s="106" t="str">
        <f t="shared" ref="H163:H167" si="39">IF(ISBLANK(G163),"",IF(OR(G163=F163,G163=1),"○","×"))</f>
        <v/>
      </c>
      <c r="I163" s="144"/>
      <c r="J163" s="144"/>
      <c r="K163" s="144"/>
      <c r="L163" s="144"/>
      <c r="M163" s="144"/>
      <c r="N163" s="144"/>
      <c r="O163" s="144"/>
      <c r="P163" s="144"/>
      <c r="Q163" s="144"/>
      <c r="R163" s="144"/>
      <c r="S163" s="144"/>
      <c r="T163" s="144"/>
      <c r="U163" s="144"/>
      <c r="V163" s="144"/>
      <c r="W163" s="144"/>
      <c r="X163" s="144"/>
      <c r="Y163" s="144"/>
      <c r="Z163" s="144"/>
    </row>
    <row r="164" spans="1:26" ht="32.4" customHeight="1">
      <c r="A164" s="188"/>
      <c r="B164" s="189"/>
      <c r="C164" s="189"/>
      <c r="D164" s="153" t="s">
        <v>254</v>
      </c>
      <c r="E164" s="153"/>
      <c r="F164" s="154"/>
      <c r="G164" s="154"/>
      <c r="H164" s="106" t="str">
        <f t="shared" si="39"/>
        <v/>
      </c>
      <c r="I164" s="144"/>
      <c r="J164" s="144"/>
      <c r="K164" s="144"/>
      <c r="L164" s="144"/>
      <c r="M164" s="144"/>
      <c r="N164" s="144"/>
      <c r="O164" s="144"/>
      <c r="P164" s="144"/>
      <c r="Q164" s="144"/>
      <c r="R164" s="144"/>
      <c r="S164" s="144"/>
      <c r="T164" s="144"/>
      <c r="U164" s="144"/>
      <c r="V164" s="144"/>
      <c r="W164" s="144"/>
      <c r="X164" s="144"/>
      <c r="Y164" s="144"/>
      <c r="Z164" s="144"/>
    </row>
    <row r="165" spans="1:26" ht="32.4" customHeight="1">
      <c r="A165" s="186">
        <v>55</v>
      </c>
      <c r="B165" s="189"/>
      <c r="C165" s="189"/>
      <c r="D165" s="153" t="s">
        <v>252</v>
      </c>
      <c r="E165" s="153"/>
      <c r="F165" s="154"/>
      <c r="G165" s="154"/>
      <c r="H165" s="106" t="str">
        <f t="shared" si="39"/>
        <v/>
      </c>
      <c r="I165" s="144"/>
      <c r="J165" s="144"/>
      <c r="K165" s="144"/>
      <c r="L165" s="144"/>
      <c r="M165" s="144"/>
      <c r="N165" s="144"/>
      <c r="O165" s="144"/>
      <c r="P165" s="144"/>
      <c r="Q165" s="144"/>
      <c r="R165" s="144"/>
      <c r="S165" s="144"/>
      <c r="T165" s="144"/>
      <c r="U165" s="144"/>
      <c r="V165" s="144"/>
      <c r="W165" s="144"/>
      <c r="X165" s="144"/>
      <c r="Y165" s="144"/>
      <c r="Z165" s="144"/>
    </row>
    <row r="166" spans="1:26" ht="32.4" customHeight="1">
      <c r="A166" s="187"/>
      <c r="B166" s="189"/>
      <c r="C166" s="189"/>
      <c r="D166" s="153" t="s">
        <v>253</v>
      </c>
      <c r="E166" s="153"/>
      <c r="F166" s="154"/>
      <c r="G166" s="154"/>
      <c r="H166" s="106" t="str">
        <f t="shared" si="39"/>
        <v/>
      </c>
      <c r="I166" s="144"/>
      <c r="J166" s="144"/>
      <c r="K166" s="144"/>
      <c r="L166" s="144"/>
      <c r="M166" s="144"/>
      <c r="N166" s="144"/>
      <c r="O166" s="144"/>
      <c r="P166" s="144"/>
      <c r="Q166" s="144"/>
      <c r="R166" s="144"/>
      <c r="S166" s="144"/>
      <c r="T166" s="144"/>
      <c r="U166" s="144"/>
      <c r="V166" s="144"/>
      <c r="W166" s="144"/>
      <c r="X166" s="144"/>
      <c r="Y166" s="144"/>
      <c r="Z166" s="144"/>
    </row>
    <row r="167" spans="1:26" ht="32.4" customHeight="1">
      <c r="A167" s="188"/>
      <c r="B167" s="189"/>
      <c r="C167" s="189"/>
      <c r="D167" s="153" t="s">
        <v>254</v>
      </c>
      <c r="E167" s="153"/>
      <c r="F167" s="154"/>
      <c r="G167" s="154"/>
      <c r="H167" s="106" t="str">
        <f t="shared" si="39"/>
        <v/>
      </c>
      <c r="I167" s="144"/>
      <c r="J167" s="144"/>
      <c r="K167" s="144"/>
      <c r="L167" s="144"/>
      <c r="M167" s="144"/>
      <c r="N167" s="144"/>
      <c r="O167" s="144"/>
      <c r="P167" s="144"/>
      <c r="Q167" s="144"/>
      <c r="R167" s="144"/>
      <c r="S167" s="144"/>
      <c r="T167" s="144"/>
      <c r="U167" s="144"/>
      <c r="V167" s="144"/>
      <c r="W167" s="144"/>
      <c r="X167" s="144"/>
      <c r="Y167" s="144"/>
      <c r="Z167" s="144"/>
    </row>
    <row r="168" spans="1:26" ht="44.4" customHeight="1">
      <c r="A168" s="186">
        <v>56</v>
      </c>
      <c r="B168" s="189"/>
      <c r="C168" s="189"/>
      <c r="D168" s="153" t="s">
        <v>252</v>
      </c>
      <c r="E168" s="153"/>
      <c r="F168" s="154"/>
      <c r="G168" s="154"/>
      <c r="H168" s="106" t="str">
        <f>IF(ISBLANK(G168),"",IF(OR(G168=F168,G168=1),"○","×"))</f>
        <v/>
      </c>
      <c r="I168" s="144"/>
      <c r="J168" s="144"/>
      <c r="K168" s="144"/>
      <c r="L168" s="144"/>
      <c r="M168" s="144"/>
      <c r="N168" s="144"/>
      <c r="O168" s="144"/>
      <c r="P168" s="144"/>
      <c r="Q168" s="144"/>
      <c r="R168" s="144"/>
      <c r="S168" s="144"/>
      <c r="T168" s="144"/>
      <c r="U168" s="144"/>
      <c r="V168" s="144"/>
      <c r="W168" s="144"/>
      <c r="X168" s="144"/>
      <c r="Y168" s="144"/>
      <c r="Z168" s="144"/>
    </row>
    <row r="169" spans="1:26" ht="44.4" customHeight="1">
      <c r="A169" s="187"/>
      <c r="B169" s="189"/>
      <c r="C169" s="189"/>
      <c r="D169" s="153" t="s">
        <v>253</v>
      </c>
      <c r="E169" s="153"/>
      <c r="F169" s="154"/>
      <c r="G169" s="154"/>
      <c r="H169" s="106" t="str">
        <f t="shared" ref="H169:H170" si="40">IF(ISBLANK(G169),"",IF(OR(G169=F169,G169=1),"○","×"))</f>
        <v/>
      </c>
      <c r="I169" s="144"/>
      <c r="J169" s="144"/>
      <c r="K169" s="144"/>
      <c r="L169" s="144"/>
      <c r="M169" s="144"/>
      <c r="N169" s="144"/>
      <c r="O169" s="144"/>
      <c r="P169" s="144"/>
      <c r="Q169" s="144"/>
      <c r="R169" s="144"/>
      <c r="S169" s="144"/>
      <c r="T169" s="144"/>
      <c r="U169" s="144"/>
      <c r="V169" s="144"/>
      <c r="W169" s="144"/>
      <c r="X169" s="144"/>
      <c r="Y169" s="144"/>
      <c r="Z169" s="144"/>
    </row>
    <row r="170" spans="1:26" ht="44.4" customHeight="1">
      <c r="A170" s="188"/>
      <c r="B170" s="189"/>
      <c r="C170" s="189"/>
      <c r="D170" s="153" t="s">
        <v>254</v>
      </c>
      <c r="E170" s="153"/>
      <c r="F170" s="154"/>
      <c r="G170" s="154"/>
      <c r="H170" s="106" t="str">
        <f t="shared" si="40"/>
        <v/>
      </c>
      <c r="I170" s="144"/>
      <c r="J170" s="144"/>
      <c r="K170" s="144"/>
      <c r="L170" s="144"/>
      <c r="M170" s="144"/>
      <c r="N170" s="144"/>
      <c r="O170" s="144"/>
      <c r="P170" s="144"/>
      <c r="Q170" s="144"/>
      <c r="R170" s="144"/>
      <c r="S170" s="144"/>
      <c r="T170" s="144"/>
      <c r="U170" s="144"/>
      <c r="V170" s="144"/>
      <c r="W170" s="144"/>
      <c r="X170" s="144"/>
      <c r="Y170" s="144"/>
      <c r="Z170" s="144"/>
    </row>
    <row r="171" spans="1:26" ht="32.4" customHeight="1">
      <c r="A171" s="186">
        <v>57</v>
      </c>
      <c r="B171" s="189"/>
      <c r="C171" s="189"/>
      <c r="D171" s="153" t="s">
        <v>252</v>
      </c>
      <c r="E171" s="153"/>
      <c r="F171" s="154"/>
      <c r="G171" s="154"/>
      <c r="H171" s="106" t="str">
        <f>IF(ISBLANK(G171),"",IF(OR(G171=F171,G171=1),"○","×"))</f>
        <v/>
      </c>
      <c r="I171" s="144"/>
      <c r="J171" s="144"/>
      <c r="K171" s="144"/>
      <c r="L171" s="144"/>
      <c r="M171" s="144"/>
      <c r="N171" s="144"/>
      <c r="O171" s="144"/>
      <c r="P171" s="144"/>
      <c r="Q171" s="144"/>
      <c r="R171" s="144"/>
      <c r="S171" s="144"/>
      <c r="T171" s="144"/>
      <c r="U171" s="144"/>
      <c r="V171" s="144"/>
      <c r="W171" s="144"/>
      <c r="X171" s="144"/>
      <c r="Y171" s="144"/>
      <c r="Z171" s="144"/>
    </row>
    <row r="172" spans="1:26" ht="32.4" customHeight="1">
      <c r="A172" s="187"/>
      <c r="B172" s="189"/>
      <c r="C172" s="189"/>
      <c r="D172" s="153" t="s">
        <v>253</v>
      </c>
      <c r="E172" s="153"/>
      <c r="F172" s="154"/>
      <c r="G172" s="154"/>
      <c r="H172" s="106" t="str">
        <f t="shared" ref="H172:H173" si="41">IF(ISBLANK(G172),"",IF(OR(G172=F172,G172=1),"○","×"))</f>
        <v/>
      </c>
      <c r="I172" s="144"/>
      <c r="J172" s="144"/>
      <c r="K172" s="144"/>
      <c r="L172" s="144"/>
      <c r="M172" s="144"/>
      <c r="N172" s="144"/>
      <c r="O172" s="144"/>
      <c r="P172" s="144"/>
      <c r="Q172" s="144"/>
      <c r="R172" s="144"/>
      <c r="S172" s="144"/>
      <c r="T172" s="144"/>
      <c r="U172" s="144"/>
      <c r="V172" s="144"/>
      <c r="W172" s="144"/>
      <c r="X172" s="144"/>
      <c r="Y172" s="144"/>
      <c r="Z172" s="144"/>
    </row>
    <row r="173" spans="1:26" ht="32.4" customHeight="1">
      <c r="A173" s="188"/>
      <c r="B173" s="189"/>
      <c r="C173" s="189"/>
      <c r="D173" s="153" t="s">
        <v>254</v>
      </c>
      <c r="E173" s="153"/>
      <c r="F173" s="154"/>
      <c r="G173" s="154"/>
      <c r="H173" s="106" t="str">
        <f t="shared" si="41"/>
        <v/>
      </c>
      <c r="I173" s="144"/>
      <c r="J173" s="144"/>
      <c r="K173" s="144"/>
      <c r="L173" s="144"/>
      <c r="M173" s="144"/>
      <c r="N173" s="144"/>
      <c r="O173" s="144"/>
      <c r="P173" s="144"/>
      <c r="Q173" s="144"/>
      <c r="R173" s="144"/>
      <c r="S173" s="144"/>
      <c r="T173" s="144"/>
      <c r="U173" s="144"/>
      <c r="V173" s="144"/>
      <c r="W173" s="144"/>
      <c r="X173" s="144"/>
      <c r="Y173" s="144"/>
      <c r="Z173" s="144"/>
    </row>
    <row r="174" spans="1:26" ht="32.4" customHeight="1">
      <c r="A174" s="186">
        <v>58</v>
      </c>
      <c r="B174" s="189"/>
      <c r="C174" s="189"/>
      <c r="D174" s="153" t="s">
        <v>252</v>
      </c>
      <c r="E174" s="153"/>
      <c r="F174" s="154"/>
      <c r="G174" s="154"/>
      <c r="H174" s="106" t="str">
        <f>IF(ISBLANK(G174),"",IF(OR(G174=F174,G174=1),"○","×"))</f>
        <v/>
      </c>
      <c r="I174" s="144"/>
      <c r="J174" s="144"/>
      <c r="K174" s="144"/>
      <c r="L174" s="144"/>
      <c r="M174" s="144"/>
      <c r="N174" s="144"/>
      <c r="O174" s="144"/>
      <c r="P174" s="144"/>
      <c r="Q174" s="144"/>
      <c r="R174" s="144"/>
      <c r="S174" s="144"/>
      <c r="T174" s="144"/>
      <c r="U174" s="144"/>
      <c r="V174" s="144"/>
      <c r="W174" s="144"/>
      <c r="X174" s="144"/>
      <c r="Y174" s="144"/>
      <c r="Z174" s="144"/>
    </row>
    <row r="175" spans="1:26" ht="32.4" customHeight="1">
      <c r="A175" s="187"/>
      <c r="B175" s="189"/>
      <c r="C175" s="189"/>
      <c r="D175" s="153" t="s">
        <v>253</v>
      </c>
      <c r="E175" s="153"/>
      <c r="F175" s="154"/>
      <c r="G175" s="154"/>
      <c r="H175" s="106" t="str">
        <f t="shared" ref="H175:H179" si="42">IF(ISBLANK(G175),"",IF(OR(G175=F175,G175=1),"○","×"))</f>
        <v/>
      </c>
      <c r="I175" s="144"/>
      <c r="J175" s="144"/>
      <c r="K175" s="144"/>
      <c r="L175" s="144"/>
      <c r="M175" s="144"/>
      <c r="N175" s="144"/>
      <c r="O175" s="144"/>
      <c r="P175" s="144"/>
      <c r="Q175" s="144"/>
      <c r="R175" s="144"/>
      <c r="S175" s="144"/>
      <c r="T175" s="144"/>
      <c r="U175" s="144"/>
      <c r="V175" s="144"/>
      <c r="W175" s="144"/>
      <c r="X175" s="144"/>
      <c r="Y175" s="144"/>
      <c r="Z175" s="144"/>
    </row>
    <row r="176" spans="1:26" ht="32.4" customHeight="1">
      <c r="A176" s="188"/>
      <c r="B176" s="189"/>
      <c r="C176" s="189"/>
      <c r="D176" s="153" t="s">
        <v>254</v>
      </c>
      <c r="E176" s="153"/>
      <c r="F176" s="154"/>
      <c r="G176" s="154"/>
      <c r="H176" s="106" t="str">
        <f t="shared" si="42"/>
        <v/>
      </c>
      <c r="I176" s="144"/>
      <c r="J176" s="144"/>
      <c r="K176" s="144"/>
      <c r="L176" s="144"/>
      <c r="M176" s="144"/>
      <c r="N176" s="144"/>
      <c r="O176" s="144"/>
      <c r="P176" s="144"/>
      <c r="Q176" s="144"/>
      <c r="R176" s="144"/>
      <c r="S176" s="144"/>
      <c r="T176" s="144"/>
      <c r="U176" s="144"/>
      <c r="V176" s="144"/>
      <c r="W176" s="144"/>
      <c r="X176" s="144"/>
      <c r="Y176" s="144"/>
      <c r="Z176" s="144"/>
    </row>
    <row r="177" spans="1:26" ht="32.4" customHeight="1">
      <c r="A177" s="186">
        <v>59</v>
      </c>
      <c r="B177" s="189"/>
      <c r="C177" s="189"/>
      <c r="D177" s="153" t="s">
        <v>252</v>
      </c>
      <c r="E177" s="153"/>
      <c r="F177" s="154"/>
      <c r="G177" s="154"/>
      <c r="H177" s="106" t="str">
        <f t="shared" si="42"/>
        <v/>
      </c>
      <c r="I177" s="144"/>
      <c r="J177" s="144"/>
      <c r="K177" s="144"/>
      <c r="L177" s="144"/>
      <c r="M177" s="144"/>
      <c r="N177" s="144"/>
      <c r="O177" s="144"/>
      <c r="P177" s="144"/>
      <c r="Q177" s="144"/>
      <c r="R177" s="144"/>
      <c r="S177" s="144"/>
      <c r="T177" s="144"/>
      <c r="U177" s="144"/>
      <c r="V177" s="144"/>
      <c r="W177" s="144"/>
      <c r="X177" s="144"/>
      <c r="Y177" s="144"/>
      <c r="Z177" s="144"/>
    </row>
    <row r="178" spans="1:26" ht="32.4" customHeight="1">
      <c r="A178" s="187"/>
      <c r="B178" s="189"/>
      <c r="C178" s="189"/>
      <c r="D178" s="153" t="s">
        <v>253</v>
      </c>
      <c r="E178" s="153"/>
      <c r="F178" s="154"/>
      <c r="G178" s="154"/>
      <c r="H178" s="106" t="str">
        <f t="shared" si="42"/>
        <v/>
      </c>
      <c r="I178" s="144"/>
      <c r="J178" s="144"/>
      <c r="K178" s="144"/>
      <c r="L178" s="144"/>
      <c r="M178" s="144"/>
      <c r="N178" s="144"/>
      <c r="O178" s="144"/>
      <c r="P178" s="144"/>
      <c r="Q178" s="144"/>
      <c r="R178" s="144"/>
      <c r="S178" s="144"/>
      <c r="T178" s="144"/>
      <c r="U178" s="144"/>
      <c r="V178" s="144"/>
      <c r="W178" s="144"/>
      <c r="X178" s="144"/>
      <c r="Y178" s="144"/>
      <c r="Z178" s="144"/>
    </row>
    <row r="179" spans="1:26" ht="32.4" customHeight="1">
      <c r="A179" s="188"/>
      <c r="B179" s="189"/>
      <c r="C179" s="189"/>
      <c r="D179" s="153" t="s">
        <v>254</v>
      </c>
      <c r="E179" s="153"/>
      <c r="F179" s="154"/>
      <c r="G179" s="154"/>
      <c r="H179" s="106" t="str">
        <f t="shared" si="42"/>
        <v/>
      </c>
      <c r="I179" s="144"/>
      <c r="J179" s="144"/>
      <c r="K179" s="144"/>
      <c r="L179" s="144"/>
      <c r="M179" s="144"/>
      <c r="N179" s="144"/>
      <c r="O179" s="144"/>
      <c r="P179" s="144"/>
      <c r="Q179" s="144"/>
      <c r="R179" s="144"/>
      <c r="S179" s="144"/>
      <c r="T179" s="144"/>
      <c r="U179" s="144"/>
      <c r="V179" s="144"/>
      <c r="W179" s="144"/>
      <c r="X179" s="144"/>
      <c r="Y179" s="144"/>
      <c r="Z179" s="144"/>
    </row>
    <row r="180" spans="1:26" ht="54" customHeight="1">
      <c r="A180" s="186">
        <v>60</v>
      </c>
      <c r="B180" s="189"/>
      <c r="C180" s="189"/>
      <c r="D180" s="153" t="s">
        <v>252</v>
      </c>
      <c r="E180" s="153"/>
      <c r="F180" s="154"/>
      <c r="G180" s="154"/>
      <c r="H180" s="106" t="str">
        <f>IF(ISBLANK(G180),"",IF(OR(G180=F180,G180=1),"○","×"))</f>
        <v/>
      </c>
      <c r="I180" s="144"/>
      <c r="J180" s="144"/>
      <c r="K180" s="144"/>
      <c r="L180" s="144"/>
      <c r="M180" s="144"/>
      <c r="N180" s="144"/>
      <c r="O180" s="144"/>
      <c r="P180" s="144"/>
      <c r="Q180" s="144"/>
      <c r="R180" s="144"/>
      <c r="S180" s="144"/>
      <c r="T180" s="144"/>
      <c r="U180" s="144"/>
      <c r="V180" s="144"/>
      <c r="W180" s="144"/>
      <c r="X180" s="144"/>
      <c r="Y180" s="144"/>
      <c r="Z180" s="144"/>
    </row>
    <row r="181" spans="1:26" ht="54" customHeight="1">
      <c r="A181" s="187"/>
      <c r="B181" s="189"/>
      <c r="C181" s="189"/>
      <c r="D181" s="153" t="s">
        <v>253</v>
      </c>
      <c r="E181" s="153"/>
      <c r="F181" s="154"/>
      <c r="G181" s="154"/>
      <c r="H181" s="106" t="str">
        <f t="shared" ref="H181:H182" si="43">IF(ISBLANK(G181),"",IF(OR(G181=F181,G181=1),"○","×"))</f>
        <v/>
      </c>
      <c r="I181" s="144"/>
      <c r="J181" s="144"/>
      <c r="K181" s="144"/>
      <c r="L181" s="144"/>
      <c r="M181" s="144"/>
      <c r="N181" s="144"/>
      <c r="O181" s="144"/>
      <c r="P181" s="144"/>
      <c r="Q181" s="144"/>
      <c r="R181" s="144"/>
      <c r="S181" s="144"/>
      <c r="T181" s="144"/>
      <c r="U181" s="144"/>
      <c r="V181" s="144"/>
      <c r="W181" s="144"/>
      <c r="X181" s="144"/>
      <c r="Y181" s="144"/>
      <c r="Z181" s="144"/>
    </row>
    <row r="182" spans="1:26" ht="54" customHeight="1">
      <c r="A182" s="188"/>
      <c r="B182" s="189"/>
      <c r="C182" s="189"/>
      <c r="D182" s="153" t="s">
        <v>254</v>
      </c>
      <c r="E182" s="153"/>
      <c r="F182" s="154"/>
      <c r="G182" s="154"/>
      <c r="H182" s="106" t="str">
        <f t="shared" si="43"/>
        <v/>
      </c>
      <c r="I182" s="144"/>
      <c r="J182" s="144"/>
      <c r="K182" s="144"/>
      <c r="L182" s="144"/>
      <c r="M182" s="144"/>
      <c r="N182" s="144"/>
      <c r="O182" s="144"/>
      <c r="P182" s="144"/>
      <c r="Q182" s="144"/>
      <c r="R182" s="144"/>
      <c r="S182" s="144"/>
      <c r="T182" s="144"/>
      <c r="U182" s="144"/>
      <c r="V182" s="144"/>
      <c r="W182" s="144"/>
      <c r="X182" s="144"/>
      <c r="Y182" s="144"/>
      <c r="Z182" s="144"/>
    </row>
    <row r="183" spans="1:26" ht="55.8" customHeight="1">
      <c r="A183" s="186">
        <v>61</v>
      </c>
      <c r="B183" s="189"/>
      <c r="C183" s="189"/>
      <c r="D183" s="153" t="s">
        <v>252</v>
      </c>
      <c r="E183" s="153"/>
      <c r="F183" s="154"/>
      <c r="G183" s="154"/>
      <c r="H183" s="106" t="str">
        <f>IF(ISBLANK(G183),"",IF(OR(G183=F183,G183=1),"○","×"))</f>
        <v/>
      </c>
      <c r="I183" s="144"/>
      <c r="J183" s="144"/>
      <c r="K183" s="144"/>
      <c r="L183" s="144"/>
      <c r="M183" s="144"/>
      <c r="N183" s="144"/>
      <c r="O183" s="144"/>
      <c r="P183" s="144"/>
      <c r="Q183" s="144"/>
      <c r="R183" s="144"/>
      <c r="S183" s="144"/>
      <c r="T183" s="144"/>
      <c r="U183" s="144"/>
      <c r="V183" s="144"/>
      <c r="W183" s="144"/>
      <c r="X183" s="144"/>
      <c r="Y183" s="144"/>
      <c r="Z183" s="144"/>
    </row>
    <row r="184" spans="1:26" ht="55.8" customHeight="1">
      <c r="A184" s="187"/>
      <c r="B184" s="189"/>
      <c r="C184" s="189"/>
      <c r="D184" s="153" t="s">
        <v>253</v>
      </c>
      <c r="E184" s="153"/>
      <c r="F184" s="154"/>
      <c r="G184" s="154"/>
      <c r="H184" s="106" t="str">
        <f t="shared" ref="H184:H188" si="44">IF(ISBLANK(G184),"",IF(OR(G184=F184,G184=1),"○","×"))</f>
        <v/>
      </c>
      <c r="I184" s="144"/>
      <c r="J184" s="144"/>
      <c r="K184" s="144"/>
      <c r="L184" s="144"/>
      <c r="M184" s="144"/>
      <c r="N184" s="144"/>
      <c r="O184" s="144"/>
      <c r="P184" s="144"/>
      <c r="Q184" s="144"/>
      <c r="R184" s="144"/>
      <c r="S184" s="144"/>
      <c r="T184" s="144"/>
      <c r="U184" s="144"/>
      <c r="V184" s="144"/>
      <c r="W184" s="144"/>
      <c r="X184" s="144"/>
      <c r="Y184" s="144"/>
      <c r="Z184" s="144"/>
    </row>
    <row r="185" spans="1:26" ht="55.8" customHeight="1">
      <c r="A185" s="188"/>
      <c r="B185" s="189"/>
      <c r="C185" s="189"/>
      <c r="D185" s="153" t="s">
        <v>254</v>
      </c>
      <c r="E185" s="153"/>
      <c r="F185" s="154"/>
      <c r="G185" s="154"/>
      <c r="H185" s="106" t="str">
        <f t="shared" si="44"/>
        <v/>
      </c>
      <c r="I185" s="144"/>
      <c r="J185" s="144"/>
      <c r="K185" s="144"/>
      <c r="L185" s="144"/>
      <c r="M185" s="144"/>
      <c r="N185" s="144"/>
      <c r="O185" s="144"/>
      <c r="P185" s="144"/>
      <c r="Q185" s="144"/>
      <c r="R185" s="144"/>
      <c r="S185" s="144"/>
      <c r="T185" s="144"/>
      <c r="U185" s="144"/>
      <c r="V185" s="144"/>
      <c r="W185" s="144"/>
      <c r="X185" s="144"/>
      <c r="Y185" s="144"/>
      <c r="Z185" s="144"/>
    </row>
    <row r="186" spans="1:26" ht="32.4" customHeight="1">
      <c r="A186" s="186">
        <v>62</v>
      </c>
      <c r="B186" s="189"/>
      <c r="C186" s="189"/>
      <c r="D186" s="153" t="s">
        <v>252</v>
      </c>
      <c r="E186" s="153"/>
      <c r="F186" s="154"/>
      <c r="G186" s="154"/>
      <c r="H186" s="106" t="str">
        <f t="shared" si="44"/>
        <v/>
      </c>
      <c r="I186" s="144"/>
      <c r="J186" s="144"/>
      <c r="K186" s="144"/>
      <c r="L186" s="144"/>
      <c r="M186" s="144"/>
      <c r="N186" s="144"/>
      <c r="O186" s="144"/>
      <c r="P186" s="144"/>
      <c r="Q186" s="144"/>
      <c r="R186" s="144"/>
      <c r="S186" s="144"/>
      <c r="T186" s="144"/>
      <c r="U186" s="144"/>
      <c r="V186" s="144"/>
      <c r="W186" s="144"/>
      <c r="X186" s="144"/>
      <c r="Y186" s="144"/>
      <c r="Z186" s="144"/>
    </row>
    <row r="187" spans="1:26" ht="32.4" customHeight="1">
      <c r="A187" s="187"/>
      <c r="B187" s="189"/>
      <c r="C187" s="189"/>
      <c r="D187" s="153" t="s">
        <v>253</v>
      </c>
      <c r="E187" s="153"/>
      <c r="F187" s="154"/>
      <c r="G187" s="154"/>
      <c r="H187" s="106" t="str">
        <f t="shared" si="44"/>
        <v/>
      </c>
      <c r="I187" s="144"/>
      <c r="J187" s="144"/>
      <c r="K187" s="144"/>
      <c r="L187" s="144"/>
      <c r="M187" s="144"/>
      <c r="N187" s="144"/>
      <c r="O187" s="144"/>
      <c r="P187" s="144"/>
      <c r="Q187" s="144"/>
      <c r="R187" s="144"/>
      <c r="S187" s="144"/>
      <c r="T187" s="144"/>
      <c r="U187" s="144"/>
      <c r="V187" s="144"/>
      <c r="W187" s="144"/>
      <c r="X187" s="144"/>
      <c r="Y187" s="144"/>
      <c r="Z187" s="144"/>
    </row>
    <row r="188" spans="1:26" ht="32.4" customHeight="1">
      <c r="A188" s="188"/>
      <c r="B188" s="189"/>
      <c r="C188" s="189"/>
      <c r="D188" s="153" t="s">
        <v>254</v>
      </c>
      <c r="E188" s="153"/>
      <c r="F188" s="154"/>
      <c r="G188" s="154"/>
      <c r="H188" s="106" t="str">
        <f t="shared" si="44"/>
        <v/>
      </c>
      <c r="I188" s="144"/>
      <c r="J188" s="144"/>
      <c r="K188" s="144"/>
      <c r="L188" s="144"/>
      <c r="M188" s="144"/>
      <c r="N188" s="144"/>
      <c r="O188" s="144"/>
      <c r="P188" s="144"/>
      <c r="Q188" s="144"/>
      <c r="R188" s="144"/>
      <c r="S188" s="144"/>
      <c r="T188" s="144"/>
      <c r="U188" s="144"/>
      <c r="V188" s="144"/>
      <c r="W188" s="144"/>
      <c r="X188" s="144"/>
      <c r="Y188" s="144"/>
      <c r="Z188" s="144"/>
    </row>
    <row r="189" spans="1:26" ht="39" customHeight="1">
      <c r="A189" s="186">
        <v>63</v>
      </c>
      <c r="B189" s="189"/>
      <c r="C189" s="189"/>
      <c r="D189" s="153" t="s">
        <v>252</v>
      </c>
      <c r="E189" s="153"/>
      <c r="F189" s="154"/>
      <c r="G189" s="154"/>
      <c r="H189" s="106" t="str">
        <f>IF(ISBLANK(G189),"",IF(OR(G189=F189,G189=1),"○","×"))</f>
        <v/>
      </c>
      <c r="I189" s="144"/>
      <c r="J189" s="144"/>
      <c r="K189" s="144"/>
      <c r="L189" s="144"/>
      <c r="M189" s="144"/>
      <c r="N189" s="144"/>
      <c r="O189" s="144"/>
      <c r="P189" s="144"/>
      <c r="Q189" s="144"/>
      <c r="R189" s="144"/>
      <c r="S189" s="144"/>
      <c r="T189" s="144"/>
      <c r="U189" s="144"/>
      <c r="V189" s="144"/>
      <c r="W189" s="144"/>
      <c r="X189" s="144"/>
      <c r="Y189" s="144"/>
      <c r="Z189" s="144"/>
    </row>
    <row r="190" spans="1:26" ht="39" customHeight="1">
      <c r="A190" s="187"/>
      <c r="B190" s="189"/>
      <c r="C190" s="189"/>
      <c r="D190" s="153" t="s">
        <v>253</v>
      </c>
      <c r="E190" s="153"/>
      <c r="F190" s="154"/>
      <c r="G190" s="154"/>
      <c r="H190" s="106" t="str">
        <f t="shared" ref="H190:H191" si="45">IF(ISBLANK(G190),"",IF(OR(G190=F190,G190=1),"○","×"))</f>
        <v/>
      </c>
      <c r="I190" s="144"/>
      <c r="J190" s="144"/>
      <c r="K190" s="144"/>
      <c r="L190" s="144"/>
      <c r="M190" s="144"/>
      <c r="N190" s="144"/>
      <c r="O190" s="144"/>
      <c r="P190" s="144"/>
      <c r="Q190" s="144"/>
      <c r="R190" s="144"/>
      <c r="S190" s="144"/>
      <c r="T190" s="144"/>
      <c r="U190" s="144"/>
      <c r="V190" s="144"/>
      <c r="W190" s="144"/>
      <c r="X190" s="144"/>
      <c r="Y190" s="144"/>
      <c r="Z190" s="144"/>
    </row>
    <row r="191" spans="1:26" ht="39" customHeight="1">
      <c r="A191" s="188"/>
      <c r="B191" s="189"/>
      <c r="C191" s="189"/>
      <c r="D191" s="153" t="s">
        <v>254</v>
      </c>
      <c r="E191" s="153"/>
      <c r="F191" s="154"/>
      <c r="G191" s="154"/>
      <c r="H191" s="106" t="str">
        <f t="shared" si="45"/>
        <v/>
      </c>
      <c r="I191" s="144"/>
      <c r="J191" s="144"/>
      <c r="K191" s="144"/>
      <c r="L191" s="144"/>
      <c r="M191" s="144"/>
      <c r="N191" s="144"/>
      <c r="O191" s="144"/>
      <c r="P191" s="144"/>
      <c r="Q191" s="144"/>
      <c r="R191" s="144"/>
      <c r="S191" s="144"/>
      <c r="T191" s="144"/>
      <c r="U191" s="144"/>
      <c r="V191" s="144"/>
      <c r="W191" s="144"/>
      <c r="X191" s="144"/>
      <c r="Y191" s="144"/>
      <c r="Z191" s="144"/>
    </row>
    <row r="192" spans="1:26" ht="32.4" customHeight="1">
      <c r="A192" s="186">
        <v>64</v>
      </c>
      <c r="B192" s="189"/>
      <c r="C192" s="189"/>
      <c r="D192" s="153" t="s">
        <v>252</v>
      </c>
      <c r="E192" s="153"/>
      <c r="F192" s="154"/>
      <c r="G192" s="154"/>
      <c r="H192" s="106" t="str">
        <f>IF(ISBLANK(G192),"",IF(OR(G192=F192,G192=1),"○","×"))</f>
        <v/>
      </c>
      <c r="I192" s="144"/>
      <c r="J192" s="144"/>
      <c r="K192" s="144"/>
      <c r="L192" s="144"/>
      <c r="M192" s="144"/>
      <c r="N192" s="144"/>
      <c r="O192" s="144"/>
      <c r="P192" s="144"/>
      <c r="Q192" s="144"/>
      <c r="R192" s="144"/>
      <c r="S192" s="144"/>
      <c r="T192" s="144"/>
      <c r="U192" s="144"/>
      <c r="V192" s="144"/>
      <c r="W192" s="144"/>
      <c r="X192" s="144"/>
      <c r="Y192" s="144"/>
      <c r="Z192" s="144"/>
    </row>
    <row r="193" spans="1:26" ht="32.4" customHeight="1">
      <c r="A193" s="187"/>
      <c r="B193" s="189"/>
      <c r="C193" s="189"/>
      <c r="D193" s="153" t="s">
        <v>253</v>
      </c>
      <c r="E193" s="153"/>
      <c r="F193" s="154"/>
      <c r="G193" s="154"/>
      <c r="H193" s="106" t="str">
        <f t="shared" ref="H193:H194" si="46">IF(ISBLANK(G193),"",IF(OR(G193=F193,G193=1),"○","×"))</f>
        <v/>
      </c>
      <c r="I193" s="144"/>
      <c r="J193" s="144"/>
      <c r="K193" s="144"/>
      <c r="L193" s="144"/>
      <c r="M193" s="144"/>
      <c r="N193" s="144"/>
      <c r="O193" s="144"/>
      <c r="P193" s="144"/>
      <c r="Q193" s="144"/>
      <c r="R193" s="144"/>
      <c r="S193" s="144"/>
      <c r="T193" s="144"/>
      <c r="U193" s="144"/>
      <c r="V193" s="144"/>
      <c r="W193" s="144"/>
      <c r="X193" s="144"/>
      <c r="Y193" s="144"/>
      <c r="Z193" s="144"/>
    </row>
    <row r="194" spans="1:26" ht="32.4" customHeight="1">
      <c r="A194" s="188"/>
      <c r="B194" s="189"/>
      <c r="C194" s="189"/>
      <c r="D194" s="153" t="s">
        <v>254</v>
      </c>
      <c r="E194" s="153"/>
      <c r="F194" s="154"/>
      <c r="G194" s="154"/>
      <c r="H194" s="106" t="str">
        <f t="shared" si="46"/>
        <v/>
      </c>
      <c r="I194" s="144"/>
      <c r="J194" s="144"/>
      <c r="K194" s="144"/>
      <c r="L194" s="144"/>
      <c r="M194" s="144"/>
      <c r="N194" s="144"/>
      <c r="O194" s="144"/>
      <c r="P194" s="144"/>
      <c r="Q194" s="144"/>
      <c r="R194" s="144"/>
      <c r="S194" s="144"/>
      <c r="T194" s="144"/>
      <c r="U194" s="144"/>
      <c r="V194" s="144"/>
      <c r="W194" s="144"/>
      <c r="X194" s="144"/>
      <c r="Y194" s="144"/>
      <c r="Z194" s="144"/>
    </row>
    <row r="195" spans="1:26" ht="39" customHeight="1">
      <c r="A195" s="186">
        <v>65</v>
      </c>
      <c r="B195" s="189"/>
      <c r="C195" s="189"/>
      <c r="D195" s="153" t="s">
        <v>252</v>
      </c>
      <c r="E195" s="153"/>
      <c r="F195" s="154"/>
      <c r="G195" s="154"/>
      <c r="H195" s="106" t="str">
        <f>IF(ISBLANK(G195),"",IF(OR(G195=F195,G195=1),"○","×"))</f>
        <v/>
      </c>
      <c r="I195" s="144"/>
      <c r="J195" s="144"/>
      <c r="K195" s="144"/>
      <c r="L195" s="144"/>
      <c r="M195" s="144"/>
      <c r="N195" s="144"/>
      <c r="O195" s="144"/>
      <c r="P195" s="144"/>
      <c r="Q195" s="144"/>
      <c r="R195" s="144"/>
      <c r="S195" s="144"/>
      <c r="T195" s="144"/>
      <c r="U195" s="144"/>
      <c r="V195" s="144"/>
      <c r="W195" s="144"/>
      <c r="X195" s="144"/>
      <c r="Y195" s="144"/>
      <c r="Z195" s="144"/>
    </row>
    <row r="196" spans="1:26" ht="39" customHeight="1">
      <c r="A196" s="187"/>
      <c r="B196" s="189"/>
      <c r="C196" s="189"/>
      <c r="D196" s="153" t="s">
        <v>253</v>
      </c>
      <c r="E196" s="153"/>
      <c r="F196" s="154"/>
      <c r="G196" s="154"/>
      <c r="H196" s="106" t="str">
        <f t="shared" ref="H196:H200" si="47">IF(ISBLANK(G196),"",IF(OR(G196=F196,G196=1),"○","×"))</f>
        <v/>
      </c>
      <c r="I196" s="144"/>
      <c r="J196" s="144"/>
      <c r="K196" s="144"/>
      <c r="L196" s="144"/>
      <c r="M196" s="144"/>
      <c r="N196" s="144"/>
      <c r="O196" s="144"/>
      <c r="P196" s="144"/>
      <c r="Q196" s="144"/>
      <c r="R196" s="144"/>
      <c r="S196" s="144"/>
      <c r="T196" s="144"/>
      <c r="U196" s="144"/>
      <c r="V196" s="144"/>
      <c r="W196" s="144"/>
      <c r="X196" s="144"/>
      <c r="Y196" s="144"/>
      <c r="Z196" s="144"/>
    </row>
    <row r="197" spans="1:26" ht="39" customHeight="1">
      <c r="A197" s="188"/>
      <c r="B197" s="189"/>
      <c r="C197" s="189"/>
      <c r="D197" s="153" t="s">
        <v>254</v>
      </c>
      <c r="E197" s="153"/>
      <c r="F197" s="154"/>
      <c r="G197" s="154"/>
      <c r="H197" s="106" t="str">
        <f t="shared" si="47"/>
        <v/>
      </c>
      <c r="I197" s="144"/>
      <c r="J197" s="144"/>
      <c r="K197" s="144"/>
      <c r="L197" s="144"/>
      <c r="M197" s="144"/>
      <c r="N197" s="144"/>
      <c r="O197" s="144"/>
      <c r="P197" s="144"/>
      <c r="Q197" s="144"/>
      <c r="R197" s="144"/>
      <c r="S197" s="144"/>
      <c r="T197" s="144"/>
      <c r="U197" s="144"/>
      <c r="V197" s="144"/>
      <c r="W197" s="144"/>
      <c r="X197" s="144"/>
      <c r="Y197" s="144"/>
      <c r="Z197" s="144"/>
    </row>
    <row r="198" spans="1:26" ht="39" customHeight="1">
      <c r="A198" s="186">
        <v>66</v>
      </c>
      <c r="B198" s="189"/>
      <c r="C198" s="189"/>
      <c r="D198" s="153" t="s">
        <v>252</v>
      </c>
      <c r="E198" s="153"/>
      <c r="F198" s="154"/>
      <c r="G198" s="154"/>
      <c r="H198" s="106" t="str">
        <f t="shared" si="47"/>
        <v/>
      </c>
      <c r="I198" s="144"/>
      <c r="J198" s="144"/>
      <c r="K198" s="144"/>
      <c r="L198" s="144"/>
      <c r="M198" s="144"/>
      <c r="N198" s="144"/>
      <c r="O198" s="144"/>
      <c r="P198" s="144"/>
      <c r="Q198" s="144"/>
      <c r="R198" s="144"/>
      <c r="S198" s="144"/>
      <c r="T198" s="144"/>
      <c r="U198" s="144"/>
      <c r="V198" s="144"/>
      <c r="W198" s="144"/>
      <c r="X198" s="144"/>
      <c r="Y198" s="144"/>
      <c r="Z198" s="144"/>
    </row>
    <row r="199" spans="1:26" ht="39" customHeight="1">
      <c r="A199" s="187"/>
      <c r="B199" s="189"/>
      <c r="C199" s="189"/>
      <c r="D199" s="153" t="s">
        <v>253</v>
      </c>
      <c r="E199" s="153"/>
      <c r="F199" s="154"/>
      <c r="G199" s="154"/>
      <c r="H199" s="106" t="str">
        <f t="shared" si="47"/>
        <v/>
      </c>
      <c r="I199" s="144"/>
      <c r="J199" s="144"/>
      <c r="K199" s="144"/>
      <c r="L199" s="144"/>
      <c r="M199" s="144"/>
      <c r="N199" s="144"/>
      <c r="O199" s="144"/>
      <c r="P199" s="144"/>
      <c r="Q199" s="144"/>
      <c r="R199" s="144"/>
      <c r="S199" s="144"/>
      <c r="T199" s="144"/>
      <c r="U199" s="144"/>
      <c r="V199" s="144"/>
      <c r="W199" s="144"/>
      <c r="X199" s="144"/>
      <c r="Y199" s="144"/>
      <c r="Z199" s="144"/>
    </row>
    <row r="200" spans="1:26" ht="39" customHeight="1">
      <c r="A200" s="188"/>
      <c r="B200" s="189"/>
      <c r="C200" s="189"/>
      <c r="D200" s="153" t="s">
        <v>254</v>
      </c>
      <c r="E200" s="153"/>
      <c r="F200" s="154"/>
      <c r="G200" s="154"/>
      <c r="H200" s="106" t="str">
        <f t="shared" si="47"/>
        <v/>
      </c>
      <c r="I200" s="144"/>
      <c r="J200" s="144"/>
      <c r="K200" s="144"/>
      <c r="L200" s="144"/>
      <c r="M200" s="144"/>
      <c r="N200" s="144"/>
      <c r="O200" s="144"/>
      <c r="P200" s="144"/>
      <c r="Q200" s="144"/>
      <c r="R200" s="144"/>
      <c r="S200" s="144"/>
      <c r="T200" s="144"/>
      <c r="U200" s="144"/>
      <c r="V200" s="144"/>
      <c r="W200" s="144"/>
      <c r="X200" s="144"/>
      <c r="Y200" s="144"/>
      <c r="Z200" s="144"/>
    </row>
    <row r="201" spans="1:26" ht="44.4" customHeight="1">
      <c r="A201" s="186">
        <v>67</v>
      </c>
      <c r="B201" s="189"/>
      <c r="C201" s="189"/>
      <c r="D201" s="153" t="s">
        <v>252</v>
      </c>
      <c r="E201" s="153"/>
      <c r="F201" s="154"/>
      <c r="G201" s="154"/>
      <c r="H201" s="106" t="str">
        <f>IF(ISBLANK(G201),"",IF(OR(G201=F201,G201=1),"○","×"))</f>
        <v/>
      </c>
      <c r="I201" s="144"/>
      <c r="J201" s="144"/>
      <c r="K201" s="144"/>
      <c r="L201" s="144"/>
      <c r="M201" s="144"/>
      <c r="N201" s="144"/>
      <c r="O201" s="144"/>
      <c r="P201" s="144"/>
      <c r="Q201" s="144"/>
      <c r="R201" s="144"/>
      <c r="S201" s="144"/>
      <c r="T201" s="144"/>
      <c r="U201" s="144"/>
      <c r="V201" s="144"/>
      <c r="W201" s="144"/>
      <c r="X201" s="144"/>
      <c r="Y201" s="144"/>
      <c r="Z201" s="144"/>
    </row>
    <row r="202" spans="1:26" ht="44.4" customHeight="1">
      <c r="A202" s="187"/>
      <c r="B202" s="189"/>
      <c r="C202" s="189"/>
      <c r="D202" s="153" t="s">
        <v>253</v>
      </c>
      <c r="E202" s="153"/>
      <c r="F202" s="154"/>
      <c r="G202" s="154"/>
      <c r="H202" s="106" t="str">
        <f t="shared" ref="H202:H203" si="48">IF(ISBLANK(G202),"",IF(OR(G202=F202,G202=1),"○","×"))</f>
        <v/>
      </c>
      <c r="I202" s="144"/>
      <c r="J202" s="144"/>
      <c r="K202" s="144"/>
      <c r="L202" s="144"/>
      <c r="M202" s="144"/>
      <c r="N202" s="144"/>
      <c r="O202" s="144"/>
      <c r="P202" s="144"/>
      <c r="Q202" s="144"/>
      <c r="R202" s="144"/>
      <c r="S202" s="144"/>
      <c r="T202" s="144"/>
      <c r="U202" s="144"/>
      <c r="V202" s="144"/>
      <c r="W202" s="144"/>
      <c r="X202" s="144"/>
      <c r="Y202" s="144"/>
      <c r="Z202" s="144"/>
    </row>
    <row r="203" spans="1:26" ht="44.4" customHeight="1">
      <c r="A203" s="188"/>
      <c r="B203" s="189"/>
      <c r="C203" s="189"/>
      <c r="D203" s="153" t="s">
        <v>254</v>
      </c>
      <c r="E203" s="153"/>
      <c r="F203" s="154"/>
      <c r="G203" s="154"/>
      <c r="H203" s="106" t="str">
        <f t="shared" si="48"/>
        <v/>
      </c>
      <c r="I203" s="144"/>
      <c r="J203" s="144"/>
      <c r="K203" s="144"/>
      <c r="L203" s="144"/>
      <c r="M203" s="144"/>
      <c r="N203" s="144"/>
      <c r="O203" s="144"/>
      <c r="P203" s="144"/>
      <c r="Q203" s="144"/>
      <c r="R203" s="144"/>
      <c r="S203" s="144"/>
      <c r="T203" s="144"/>
      <c r="U203" s="144"/>
      <c r="V203" s="144"/>
      <c r="W203" s="144"/>
      <c r="X203" s="144"/>
      <c r="Y203" s="144"/>
      <c r="Z203" s="144"/>
    </row>
    <row r="204" spans="1:26" ht="32.4" customHeight="1">
      <c r="A204" s="186">
        <v>68</v>
      </c>
      <c r="B204" s="189"/>
      <c r="C204" s="189"/>
      <c r="D204" s="153" t="s">
        <v>252</v>
      </c>
      <c r="E204" s="153"/>
      <c r="F204" s="154"/>
      <c r="G204" s="154"/>
      <c r="H204" s="106" t="str">
        <f>IF(ISBLANK(G204),"",IF(OR(G204=F204,G204=1),"○","×"))</f>
        <v/>
      </c>
      <c r="I204" s="144"/>
      <c r="J204" s="144"/>
      <c r="K204" s="144"/>
      <c r="L204" s="144"/>
      <c r="M204" s="144"/>
      <c r="N204" s="144"/>
      <c r="O204" s="144"/>
      <c r="P204" s="144"/>
      <c r="Q204" s="144"/>
      <c r="R204" s="144"/>
      <c r="S204" s="144"/>
      <c r="T204" s="144"/>
      <c r="U204" s="144"/>
      <c r="V204" s="144"/>
      <c r="W204" s="144"/>
      <c r="X204" s="144"/>
      <c r="Y204" s="144"/>
      <c r="Z204" s="144"/>
    </row>
    <row r="205" spans="1:26" ht="32.4" customHeight="1">
      <c r="A205" s="187"/>
      <c r="B205" s="189"/>
      <c r="C205" s="189"/>
      <c r="D205" s="153" t="s">
        <v>253</v>
      </c>
      <c r="E205" s="153"/>
      <c r="F205" s="154"/>
      <c r="G205" s="154"/>
      <c r="H205" s="106" t="str">
        <f t="shared" ref="H205:H206" si="49">IF(ISBLANK(G205),"",IF(OR(G205=F205,G205=1),"○","×"))</f>
        <v/>
      </c>
      <c r="I205" s="144"/>
      <c r="J205" s="144"/>
      <c r="K205" s="144"/>
      <c r="L205" s="144"/>
      <c r="M205" s="144"/>
      <c r="N205" s="144"/>
      <c r="O205" s="144"/>
      <c r="P205" s="144"/>
      <c r="Q205" s="144"/>
      <c r="R205" s="144"/>
      <c r="S205" s="144"/>
      <c r="T205" s="144"/>
      <c r="U205" s="144"/>
      <c r="V205" s="144"/>
      <c r="W205" s="144"/>
      <c r="X205" s="144"/>
      <c r="Y205" s="144"/>
      <c r="Z205" s="144"/>
    </row>
    <row r="206" spans="1:26" ht="32.4" customHeight="1">
      <c r="A206" s="188"/>
      <c r="B206" s="189"/>
      <c r="C206" s="189"/>
      <c r="D206" s="153" t="s">
        <v>254</v>
      </c>
      <c r="E206" s="153"/>
      <c r="F206" s="154"/>
      <c r="G206" s="154"/>
      <c r="H206" s="106" t="str">
        <f t="shared" si="49"/>
        <v/>
      </c>
      <c r="I206" s="144"/>
      <c r="J206" s="144"/>
      <c r="K206" s="144"/>
      <c r="L206" s="144"/>
      <c r="M206" s="144"/>
      <c r="N206" s="144"/>
      <c r="O206" s="144"/>
      <c r="P206" s="144"/>
      <c r="Q206" s="144"/>
      <c r="R206" s="144"/>
      <c r="S206" s="144"/>
      <c r="T206" s="144"/>
      <c r="U206" s="144"/>
      <c r="V206" s="144"/>
      <c r="W206" s="144"/>
      <c r="X206" s="144"/>
      <c r="Y206" s="144"/>
      <c r="Z206" s="144"/>
    </row>
    <row r="207" spans="1:26" ht="32.4" customHeight="1">
      <c r="A207" s="186">
        <v>69</v>
      </c>
      <c r="B207" s="189"/>
      <c r="C207" s="189"/>
      <c r="D207" s="153" t="s">
        <v>252</v>
      </c>
      <c r="E207" s="153"/>
      <c r="F207" s="154"/>
      <c r="G207" s="154"/>
      <c r="H207" s="106" t="str">
        <f>IF(ISBLANK(G207),"",IF(OR(G207=F207,G207=1),"○","×"))</f>
        <v/>
      </c>
      <c r="I207" s="144"/>
      <c r="J207" s="144"/>
      <c r="K207" s="144"/>
      <c r="L207" s="144"/>
      <c r="M207" s="144"/>
      <c r="N207" s="144"/>
      <c r="O207" s="144"/>
      <c r="P207" s="144"/>
      <c r="Q207" s="144"/>
      <c r="R207" s="144"/>
      <c r="S207" s="144"/>
      <c r="T207" s="144"/>
      <c r="U207" s="144"/>
      <c r="V207" s="144"/>
      <c r="W207" s="144"/>
      <c r="X207" s="144"/>
      <c r="Y207" s="144"/>
      <c r="Z207" s="144"/>
    </row>
    <row r="208" spans="1:26" ht="32.4" customHeight="1">
      <c r="A208" s="187"/>
      <c r="B208" s="189"/>
      <c r="C208" s="189"/>
      <c r="D208" s="153" t="s">
        <v>253</v>
      </c>
      <c r="E208" s="153"/>
      <c r="F208" s="154"/>
      <c r="G208" s="154"/>
      <c r="H208" s="106" t="str">
        <f t="shared" ref="H208:H212" si="50">IF(ISBLANK(G208),"",IF(OR(G208=F208,G208=1),"○","×"))</f>
        <v/>
      </c>
      <c r="I208" s="144"/>
      <c r="J208" s="144"/>
      <c r="K208" s="144"/>
      <c r="L208" s="144"/>
      <c r="M208" s="144"/>
      <c r="N208" s="144"/>
      <c r="O208" s="144"/>
      <c r="P208" s="144"/>
      <c r="Q208" s="144"/>
      <c r="R208" s="144"/>
      <c r="S208" s="144"/>
      <c r="T208" s="144"/>
      <c r="U208" s="144"/>
      <c r="V208" s="144"/>
      <c r="W208" s="144"/>
      <c r="X208" s="144"/>
      <c r="Y208" s="144"/>
      <c r="Z208" s="144"/>
    </row>
    <row r="209" spans="1:26" ht="32.4" customHeight="1">
      <c r="A209" s="188"/>
      <c r="B209" s="189"/>
      <c r="C209" s="189"/>
      <c r="D209" s="153" t="s">
        <v>254</v>
      </c>
      <c r="E209" s="153"/>
      <c r="F209" s="154"/>
      <c r="G209" s="154"/>
      <c r="H209" s="106" t="str">
        <f t="shared" si="50"/>
        <v/>
      </c>
      <c r="I209" s="144"/>
      <c r="J209" s="144"/>
      <c r="K209" s="144"/>
      <c r="L209" s="144"/>
      <c r="M209" s="144"/>
      <c r="N209" s="144"/>
      <c r="O209" s="144"/>
      <c r="P209" s="144"/>
      <c r="Q209" s="144"/>
      <c r="R209" s="144"/>
      <c r="S209" s="144"/>
      <c r="T209" s="144"/>
      <c r="U209" s="144"/>
      <c r="V209" s="144"/>
      <c r="W209" s="144"/>
      <c r="X209" s="144"/>
      <c r="Y209" s="144"/>
      <c r="Z209" s="144"/>
    </row>
    <row r="210" spans="1:26" ht="32.4" customHeight="1">
      <c r="A210" s="186">
        <v>70</v>
      </c>
      <c r="B210" s="189"/>
      <c r="C210" s="189"/>
      <c r="D210" s="153" t="s">
        <v>252</v>
      </c>
      <c r="E210" s="153"/>
      <c r="F210" s="154"/>
      <c r="G210" s="154"/>
      <c r="H210" s="106" t="str">
        <f t="shared" si="50"/>
        <v/>
      </c>
      <c r="I210" s="144"/>
      <c r="J210" s="144"/>
      <c r="K210" s="144"/>
      <c r="L210" s="144"/>
      <c r="M210" s="144"/>
      <c r="N210" s="144"/>
      <c r="O210" s="144"/>
      <c r="P210" s="144"/>
      <c r="Q210" s="144"/>
      <c r="R210" s="144"/>
      <c r="S210" s="144"/>
      <c r="T210" s="144"/>
      <c r="U210" s="144"/>
      <c r="V210" s="144"/>
      <c r="W210" s="144"/>
      <c r="X210" s="144"/>
      <c r="Y210" s="144"/>
      <c r="Z210" s="144"/>
    </row>
    <row r="211" spans="1:26" ht="32.4" customHeight="1">
      <c r="A211" s="187"/>
      <c r="B211" s="189"/>
      <c r="C211" s="189"/>
      <c r="D211" s="153" t="s">
        <v>253</v>
      </c>
      <c r="E211" s="153"/>
      <c r="F211" s="154"/>
      <c r="G211" s="154"/>
      <c r="H211" s="106" t="str">
        <f t="shared" si="50"/>
        <v/>
      </c>
      <c r="I211" s="144"/>
      <c r="J211" s="144"/>
      <c r="K211" s="144"/>
      <c r="L211" s="144"/>
      <c r="M211" s="144"/>
      <c r="N211" s="144"/>
      <c r="O211" s="144"/>
      <c r="P211" s="144"/>
      <c r="Q211" s="144"/>
      <c r="R211" s="144"/>
      <c r="S211" s="144"/>
      <c r="T211" s="144"/>
      <c r="U211" s="144"/>
      <c r="V211" s="144"/>
      <c r="W211" s="144"/>
      <c r="X211" s="144"/>
      <c r="Y211" s="144"/>
      <c r="Z211" s="144"/>
    </row>
    <row r="212" spans="1:26" ht="32.4" customHeight="1">
      <c r="A212" s="188"/>
      <c r="B212" s="189"/>
      <c r="C212" s="189"/>
      <c r="D212" s="153" t="s">
        <v>254</v>
      </c>
      <c r="E212" s="153"/>
      <c r="F212" s="154"/>
      <c r="G212" s="154"/>
      <c r="H212" s="106" t="str">
        <f t="shared" si="50"/>
        <v/>
      </c>
      <c r="I212" s="144"/>
      <c r="J212" s="144"/>
      <c r="K212" s="144"/>
      <c r="L212" s="144"/>
      <c r="M212" s="144"/>
      <c r="N212" s="144"/>
      <c r="O212" s="144"/>
      <c r="P212" s="144"/>
      <c r="Q212" s="144"/>
      <c r="R212" s="144"/>
      <c r="S212" s="144"/>
      <c r="T212" s="144"/>
      <c r="U212" s="144"/>
      <c r="V212" s="144"/>
      <c r="W212" s="144"/>
      <c r="X212" s="144"/>
      <c r="Y212" s="144"/>
      <c r="Z212" s="144"/>
    </row>
    <row r="213" spans="1:26" ht="32.4" customHeight="1">
      <c r="A213" s="186">
        <v>71</v>
      </c>
      <c r="B213" s="189"/>
      <c r="C213" s="189"/>
      <c r="D213" s="153" t="s">
        <v>252</v>
      </c>
      <c r="E213" s="153"/>
      <c r="F213" s="154"/>
      <c r="G213" s="154"/>
      <c r="H213" s="106" t="str">
        <f>IF(ISBLANK(G213),"",IF(OR(G213=F213,G213=1),"○","×"))</f>
        <v/>
      </c>
      <c r="I213" s="144"/>
      <c r="J213" s="144"/>
      <c r="K213" s="144"/>
      <c r="L213" s="144"/>
      <c r="M213" s="144"/>
      <c r="N213" s="144"/>
      <c r="O213" s="144"/>
      <c r="P213" s="144"/>
      <c r="Q213" s="144"/>
      <c r="R213" s="144"/>
      <c r="S213" s="144"/>
      <c r="T213" s="144"/>
      <c r="U213" s="144"/>
      <c r="V213" s="144"/>
      <c r="W213" s="144"/>
      <c r="X213" s="144"/>
      <c r="Y213" s="144"/>
      <c r="Z213" s="144"/>
    </row>
    <row r="214" spans="1:26" ht="32.4" customHeight="1">
      <c r="A214" s="187"/>
      <c r="B214" s="189"/>
      <c r="C214" s="189"/>
      <c r="D214" s="153" t="s">
        <v>253</v>
      </c>
      <c r="E214" s="153"/>
      <c r="F214" s="154"/>
      <c r="G214" s="154"/>
      <c r="H214" s="106" t="str">
        <f t="shared" ref="H214:H215" si="51">IF(ISBLANK(G214),"",IF(OR(G214=F214,G214=1),"○","×"))</f>
        <v/>
      </c>
      <c r="I214" s="144"/>
      <c r="J214" s="144"/>
      <c r="K214" s="144"/>
      <c r="L214" s="144"/>
      <c r="M214" s="144"/>
      <c r="N214" s="144"/>
      <c r="O214" s="144"/>
      <c r="P214" s="144"/>
      <c r="Q214" s="144"/>
      <c r="R214" s="144"/>
      <c r="S214" s="144"/>
      <c r="T214" s="144"/>
      <c r="U214" s="144"/>
      <c r="V214" s="144"/>
      <c r="W214" s="144"/>
      <c r="X214" s="144"/>
      <c r="Y214" s="144"/>
      <c r="Z214" s="144"/>
    </row>
    <row r="215" spans="1:26" ht="32.4" customHeight="1">
      <c r="A215" s="188"/>
      <c r="B215" s="189"/>
      <c r="C215" s="189"/>
      <c r="D215" s="153" t="s">
        <v>254</v>
      </c>
      <c r="E215" s="153"/>
      <c r="F215" s="154"/>
      <c r="G215" s="154"/>
      <c r="H215" s="106" t="str">
        <f t="shared" si="51"/>
        <v/>
      </c>
      <c r="I215" s="144"/>
      <c r="J215" s="144"/>
      <c r="K215" s="144"/>
      <c r="L215" s="144"/>
      <c r="M215" s="144"/>
      <c r="N215" s="144"/>
      <c r="O215" s="144"/>
      <c r="P215" s="144"/>
      <c r="Q215" s="144"/>
      <c r="R215" s="144"/>
      <c r="S215" s="144"/>
      <c r="T215" s="144"/>
      <c r="U215" s="144"/>
      <c r="V215" s="144"/>
      <c r="W215" s="144"/>
      <c r="X215" s="144"/>
      <c r="Y215" s="144"/>
      <c r="Z215" s="144"/>
    </row>
    <row r="216" spans="1:26" ht="32.4" customHeight="1">
      <c r="A216" s="186">
        <v>72</v>
      </c>
      <c r="B216" s="189"/>
      <c r="C216" s="189"/>
      <c r="D216" s="153" t="s">
        <v>252</v>
      </c>
      <c r="E216" s="153"/>
      <c r="F216" s="154"/>
      <c r="G216" s="154"/>
      <c r="H216" s="106" t="str">
        <f>IF(ISBLANK(G216),"",IF(OR(G216=F216,G216=1),"○","×"))</f>
        <v/>
      </c>
      <c r="I216" s="144"/>
      <c r="J216" s="144"/>
      <c r="K216" s="144"/>
      <c r="L216" s="144"/>
      <c r="M216" s="144"/>
      <c r="N216" s="144"/>
      <c r="O216" s="144"/>
      <c r="P216" s="144"/>
      <c r="Q216" s="144"/>
      <c r="R216" s="144"/>
      <c r="S216" s="144"/>
      <c r="T216" s="144"/>
      <c r="U216" s="144"/>
      <c r="V216" s="144"/>
      <c r="W216" s="144"/>
      <c r="X216" s="144"/>
      <c r="Y216" s="144"/>
      <c r="Z216" s="144"/>
    </row>
    <row r="217" spans="1:26" ht="32.4" customHeight="1">
      <c r="A217" s="187"/>
      <c r="B217" s="189"/>
      <c r="C217" s="189"/>
      <c r="D217" s="153" t="s">
        <v>253</v>
      </c>
      <c r="E217" s="153"/>
      <c r="F217" s="154"/>
      <c r="G217" s="154"/>
      <c r="H217" s="106" t="str">
        <f t="shared" ref="H217:H221" si="52">IF(ISBLANK(G217),"",IF(OR(G217=F217,G217=1),"○","×"))</f>
        <v/>
      </c>
      <c r="I217" s="144"/>
      <c r="J217" s="144"/>
      <c r="K217" s="144"/>
      <c r="L217" s="144"/>
      <c r="M217" s="144"/>
      <c r="N217" s="144"/>
      <c r="O217" s="144"/>
      <c r="P217" s="144"/>
      <c r="Q217" s="144"/>
      <c r="R217" s="144"/>
      <c r="S217" s="144"/>
      <c r="T217" s="144"/>
      <c r="U217" s="144"/>
      <c r="V217" s="144"/>
      <c r="W217" s="144"/>
      <c r="X217" s="144"/>
      <c r="Y217" s="144"/>
      <c r="Z217" s="144"/>
    </row>
    <row r="218" spans="1:26" ht="32.4" customHeight="1">
      <c r="A218" s="188"/>
      <c r="B218" s="189"/>
      <c r="C218" s="189"/>
      <c r="D218" s="153" t="s">
        <v>254</v>
      </c>
      <c r="E218" s="153"/>
      <c r="F218" s="154"/>
      <c r="G218" s="154"/>
      <c r="H218" s="106" t="str">
        <f t="shared" si="52"/>
        <v/>
      </c>
      <c r="I218" s="144"/>
      <c r="J218" s="144"/>
      <c r="K218" s="144"/>
      <c r="L218" s="144"/>
      <c r="M218" s="144"/>
      <c r="N218" s="144"/>
      <c r="O218" s="144"/>
      <c r="P218" s="144"/>
      <c r="Q218" s="144"/>
      <c r="R218" s="144"/>
      <c r="S218" s="144"/>
      <c r="T218" s="144"/>
      <c r="U218" s="144"/>
      <c r="V218" s="144"/>
      <c r="W218" s="144"/>
      <c r="X218" s="144"/>
      <c r="Y218" s="144"/>
      <c r="Z218" s="144"/>
    </row>
    <row r="219" spans="1:26" ht="32.4" customHeight="1">
      <c r="A219" s="186">
        <v>73</v>
      </c>
      <c r="B219" s="189"/>
      <c r="C219" s="189"/>
      <c r="D219" s="153" t="s">
        <v>252</v>
      </c>
      <c r="E219" s="153"/>
      <c r="F219" s="154"/>
      <c r="G219" s="154"/>
      <c r="H219" s="106" t="str">
        <f t="shared" si="52"/>
        <v/>
      </c>
      <c r="I219" s="144"/>
      <c r="J219" s="144"/>
      <c r="K219" s="144"/>
      <c r="L219" s="144"/>
      <c r="M219" s="144"/>
      <c r="N219" s="144"/>
      <c r="O219" s="144"/>
      <c r="P219" s="144"/>
      <c r="Q219" s="144"/>
      <c r="R219" s="144"/>
      <c r="S219" s="144"/>
      <c r="T219" s="144"/>
      <c r="U219" s="144"/>
      <c r="V219" s="144"/>
      <c r="W219" s="144"/>
      <c r="X219" s="144"/>
      <c r="Y219" s="144"/>
      <c r="Z219" s="144"/>
    </row>
    <row r="220" spans="1:26" ht="32.4" customHeight="1">
      <c r="A220" s="187"/>
      <c r="B220" s="189"/>
      <c r="C220" s="189"/>
      <c r="D220" s="153" t="s">
        <v>253</v>
      </c>
      <c r="E220" s="153"/>
      <c r="F220" s="154"/>
      <c r="G220" s="154"/>
      <c r="H220" s="106" t="str">
        <f t="shared" si="52"/>
        <v/>
      </c>
      <c r="I220" s="144"/>
      <c r="J220" s="144"/>
      <c r="K220" s="144"/>
      <c r="L220" s="144"/>
      <c r="M220" s="144"/>
      <c r="N220" s="144"/>
      <c r="O220" s="144"/>
      <c r="P220" s="144"/>
      <c r="Q220" s="144"/>
      <c r="R220" s="144"/>
      <c r="S220" s="144"/>
      <c r="T220" s="144"/>
      <c r="U220" s="144"/>
      <c r="V220" s="144"/>
      <c r="W220" s="144"/>
      <c r="X220" s="144"/>
      <c r="Y220" s="144"/>
      <c r="Z220" s="144"/>
    </row>
    <row r="221" spans="1:26" ht="32.4" customHeight="1">
      <c r="A221" s="188"/>
      <c r="B221" s="189"/>
      <c r="C221" s="189"/>
      <c r="D221" s="153" t="s">
        <v>254</v>
      </c>
      <c r="E221" s="153"/>
      <c r="F221" s="154"/>
      <c r="G221" s="154"/>
      <c r="H221" s="106" t="str">
        <f t="shared" si="52"/>
        <v/>
      </c>
      <c r="I221" s="144"/>
      <c r="J221" s="144"/>
      <c r="K221" s="144"/>
      <c r="L221" s="144"/>
      <c r="M221" s="144"/>
      <c r="N221" s="144"/>
      <c r="O221" s="144"/>
      <c r="P221" s="144"/>
      <c r="Q221" s="144"/>
      <c r="R221" s="144"/>
      <c r="S221" s="144"/>
      <c r="T221" s="144"/>
      <c r="U221" s="144"/>
      <c r="V221" s="144"/>
      <c r="W221" s="144"/>
      <c r="X221" s="144"/>
      <c r="Y221" s="144"/>
      <c r="Z221" s="144"/>
    </row>
    <row r="222" spans="1:26" ht="32.4" customHeight="1">
      <c r="A222" s="186">
        <v>74</v>
      </c>
      <c r="B222" s="189"/>
      <c r="C222" s="189"/>
      <c r="D222" s="153" t="s">
        <v>252</v>
      </c>
      <c r="E222" s="153"/>
      <c r="F222" s="154"/>
      <c r="G222" s="154"/>
      <c r="H222" s="106" t="str">
        <f>IF(ISBLANK(G222),"",IF(OR(G222=F222,G222=1),"○","×"))</f>
        <v/>
      </c>
      <c r="I222" s="144"/>
      <c r="J222" s="144"/>
      <c r="K222" s="144"/>
      <c r="L222" s="144"/>
      <c r="M222" s="144"/>
      <c r="N222" s="144"/>
      <c r="O222" s="144"/>
      <c r="P222" s="144"/>
      <c r="Q222" s="144"/>
      <c r="R222" s="144"/>
      <c r="S222" s="144"/>
      <c r="T222" s="144"/>
      <c r="U222" s="144"/>
      <c r="V222" s="144"/>
      <c r="W222" s="144"/>
      <c r="X222" s="144"/>
      <c r="Y222" s="144"/>
      <c r="Z222" s="144"/>
    </row>
    <row r="223" spans="1:26" ht="32.4" customHeight="1">
      <c r="A223" s="187"/>
      <c r="B223" s="189"/>
      <c r="C223" s="189"/>
      <c r="D223" s="153" t="s">
        <v>253</v>
      </c>
      <c r="E223" s="153"/>
      <c r="F223" s="154"/>
      <c r="G223" s="154"/>
      <c r="H223" s="106" t="str">
        <f t="shared" ref="H223:H224" si="53">IF(ISBLANK(G223),"",IF(OR(G223=F223,G223=1),"○","×"))</f>
        <v/>
      </c>
      <c r="I223" s="144"/>
      <c r="J223" s="144"/>
      <c r="K223" s="144"/>
      <c r="L223" s="144"/>
      <c r="M223" s="144"/>
      <c r="N223" s="144"/>
      <c r="O223" s="144"/>
      <c r="P223" s="144"/>
      <c r="Q223" s="144"/>
      <c r="R223" s="144"/>
      <c r="S223" s="144"/>
      <c r="T223" s="144"/>
      <c r="U223" s="144"/>
      <c r="V223" s="144"/>
      <c r="W223" s="144"/>
      <c r="X223" s="144"/>
      <c r="Y223" s="144"/>
      <c r="Z223" s="144"/>
    </row>
    <row r="224" spans="1:26" ht="32.4" customHeight="1">
      <c r="A224" s="188"/>
      <c r="B224" s="189"/>
      <c r="C224" s="189"/>
      <c r="D224" s="153" t="s">
        <v>254</v>
      </c>
      <c r="E224" s="153"/>
      <c r="F224" s="154"/>
      <c r="G224" s="154"/>
      <c r="H224" s="106" t="str">
        <f t="shared" si="53"/>
        <v/>
      </c>
      <c r="I224" s="144"/>
      <c r="J224" s="144"/>
      <c r="K224" s="144"/>
      <c r="L224" s="144"/>
      <c r="M224" s="144"/>
      <c r="N224" s="144"/>
      <c r="O224" s="144"/>
      <c r="P224" s="144"/>
      <c r="Q224" s="144"/>
      <c r="R224" s="144"/>
      <c r="S224" s="144"/>
      <c r="T224" s="144"/>
      <c r="U224" s="144"/>
      <c r="V224" s="144"/>
      <c r="W224" s="144"/>
      <c r="X224" s="144"/>
      <c r="Y224" s="144"/>
      <c r="Z224" s="144"/>
    </row>
    <row r="225" spans="1:26" ht="32.4" customHeight="1">
      <c r="A225" s="186">
        <v>75</v>
      </c>
      <c r="B225" s="189"/>
      <c r="C225" s="189"/>
      <c r="D225" s="153" t="s">
        <v>252</v>
      </c>
      <c r="E225" s="153"/>
      <c r="F225" s="154"/>
      <c r="G225" s="154"/>
      <c r="H225" s="106" t="str">
        <f>IF(ISBLANK(G225),"",IF(OR(G225=F225,G225=1),"○","×"))</f>
        <v/>
      </c>
      <c r="I225" s="144"/>
      <c r="J225" s="144"/>
      <c r="K225" s="144"/>
      <c r="L225" s="144"/>
      <c r="M225" s="144"/>
      <c r="N225" s="144"/>
      <c r="O225" s="144"/>
      <c r="P225" s="144"/>
      <c r="Q225" s="144"/>
      <c r="R225" s="144"/>
      <c r="S225" s="144"/>
      <c r="T225" s="144"/>
      <c r="U225" s="144"/>
      <c r="V225" s="144"/>
      <c r="W225" s="144"/>
      <c r="X225" s="144"/>
      <c r="Y225" s="144"/>
      <c r="Z225" s="144"/>
    </row>
    <row r="226" spans="1:26" ht="32.4" customHeight="1">
      <c r="A226" s="187"/>
      <c r="B226" s="189"/>
      <c r="C226" s="189"/>
      <c r="D226" s="153" t="s">
        <v>253</v>
      </c>
      <c r="E226" s="153"/>
      <c r="F226" s="154"/>
      <c r="G226" s="154"/>
      <c r="H226" s="106" t="str">
        <f t="shared" ref="H226:H230" si="54">IF(ISBLANK(G226),"",IF(OR(G226=F226,G226=1),"○","×"))</f>
        <v/>
      </c>
      <c r="I226" s="144"/>
      <c r="J226" s="144"/>
      <c r="K226" s="144"/>
      <c r="L226" s="144"/>
      <c r="M226" s="144"/>
      <c r="N226" s="144"/>
      <c r="O226" s="144"/>
      <c r="P226" s="144"/>
      <c r="Q226" s="144"/>
      <c r="R226" s="144"/>
      <c r="S226" s="144"/>
      <c r="T226" s="144"/>
      <c r="U226" s="144"/>
      <c r="V226" s="144"/>
      <c r="W226" s="144"/>
      <c r="X226" s="144"/>
      <c r="Y226" s="144"/>
      <c r="Z226" s="144"/>
    </row>
    <row r="227" spans="1:26" ht="32.4" customHeight="1">
      <c r="A227" s="188"/>
      <c r="B227" s="189"/>
      <c r="C227" s="189"/>
      <c r="D227" s="153" t="s">
        <v>254</v>
      </c>
      <c r="E227" s="153"/>
      <c r="F227" s="154"/>
      <c r="G227" s="154"/>
      <c r="H227" s="106" t="str">
        <f t="shared" si="54"/>
        <v/>
      </c>
      <c r="I227" s="144"/>
      <c r="J227" s="144"/>
      <c r="K227" s="144"/>
      <c r="L227" s="144"/>
      <c r="M227" s="144"/>
      <c r="N227" s="144"/>
      <c r="O227" s="144"/>
      <c r="P227" s="144"/>
      <c r="Q227" s="144"/>
      <c r="R227" s="144"/>
      <c r="S227" s="144"/>
      <c r="T227" s="144"/>
      <c r="U227" s="144"/>
      <c r="V227" s="144"/>
      <c r="W227" s="144"/>
      <c r="X227" s="144"/>
      <c r="Y227" s="144"/>
      <c r="Z227" s="144"/>
    </row>
    <row r="228" spans="1:26" ht="44.4" customHeight="1">
      <c r="A228" s="186">
        <v>76</v>
      </c>
      <c r="B228" s="189"/>
      <c r="C228" s="189"/>
      <c r="D228" s="153" t="s">
        <v>252</v>
      </c>
      <c r="E228" s="153"/>
      <c r="F228" s="154"/>
      <c r="G228" s="154"/>
      <c r="H228" s="106" t="str">
        <f t="shared" si="54"/>
        <v/>
      </c>
      <c r="I228" s="144"/>
      <c r="J228" s="144"/>
      <c r="K228" s="144"/>
      <c r="L228" s="144"/>
      <c r="M228" s="144"/>
      <c r="N228" s="144"/>
      <c r="O228" s="144"/>
      <c r="P228" s="144"/>
      <c r="Q228" s="144"/>
      <c r="R228" s="144"/>
      <c r="S228" s="144"/>
      <c r="T228" s="144"/>
      <c r="U228" s="144"/>
      <c r="V228" s="144"/>
      <c r="W228" s="144"/>
      <c r="X228" s="144"/>
      <c r="Y228" s="144"/>
      <c r="Z228" s="144"/>
    </row>
    <row r="229" spans="1:26" ht="44.4" customHeight="1">
      <c r="A229" s="187"/>
      <c r="B229" s="189"/>
      <c r="C229" s="189"/>
      <c r="D229" s="153" t="s">
        <v>253</v>
      </c>
      <c r="E229" s="153"/>
      <c r="F229" s="154"/>
      <c r="G229" s="154"/>
      <c r="H229" s="106" t="str">
        <f t="shared" si="54"/>
        <v/>
      </c>
      <c r="I229" s="144"/>
      <c r="J229" s="144"/>
      <c r="K229" s="144"/>
      <c r="L229" s="144"/>
      <c r="M229" s="144"/>
      <c r="N229" s="144"/>
      <c r="O229" s="144"/>
      <c r="P229" s="144"/>
      <c r="Q229" s="144"/>
      <c r="R229" s="144"/>
      <c r="S229" s="144"/>
      <c r="T229" s="144"/>
      <c r="U229" s="144"/>
      <c r="V229" s="144"/>
      <c r="W229" s="144"/>
      <c r="X229" s="144"/>
      <c r="Y229" s="144"/>
      <c r="Z229" s="144"/>
    </row>
    <row r="230" spans="1:26" ht="44.4" customHeight="1">
      <c r="A230" s="188"/>
      <c r="B230" s="189"/>
      <c r="C230" s="189"/>
      <c r="D230" s="153" t="s">
        <v>254</v>
      </c>
      <c r="E230" s="153"/>
      <c r="F230" s="154"/>
      <c r="G230" s="154"/>
      <c r="H230" s="106" t="str">
        <f t="shared" si="54"/>
        <v/>
      </c>
      <c r="I230" s="144"/>
      <c r="J230" s="144"/>
      <c r="K230" s="144"/>
      <c r="L230" s="144"/>
      <c r="M230" s="144"/>
      <c r="N230" s="144"/>
      <c r="O230" s="144"/>
      <c r="P230" s="144"/>
      <c r="Q230" s="144"/>
      <c r="R230" s="144"/>
      <c r="S230" s="144"/>
      <c r="T230" s="144"/>
      <c r="U230" s="144"/>
      <c r="V230" s="144"/>
      <c r="W230" s="144"/>
      <c r="X230" s="144"/>
      <c r="Y230" s="144"/>
      <c r="Z230" s="144"/>
    </row>
    <row r="231" spans="1:26" ht="44.4" customHeight="1">
      <c r="A231" s="186">
        <v>77</v>
      </c>
      <c r="B231" s="189"/>
      <c r="C231" s="189"/>
      <c r="D231" s="153" t="s">
        <v>252</v>
      </c>
      <c r="E231" s="153"/>
      <c r="F231" s="154"/>
      <c r="G231" s="154"/>
      <c r="H231" s="106" t="str">
        <f>IF(ISBLANK(G231),"",IF(OR(G231=F231,G231=1),"○","×"))</f>
        <v/>
      </c>
      <c r="I231" s="144"/>
      <c r="J231" s="144"/>
      <c r="K231" s="144"/>
      <c r="L231" s="144"/>
      <c r="M231" s="144"/>
      <c r="N231" s="144"/>
      <c r="O231" s="144"/>
      <c r="P231" s="144"/>
      <c r="Q231" s="144"/>
      <c r="R231" s="144"/>
      <c r="S231" s="144"/>
      <c r="T231" s="144"/>
      <c r="U231" s="144"/>
      <c r="V231" s="144"/>
      <c r="W231" s="144"/>
      <c r="X231" s="144"/>
      <c r="Y231" s="144"/>
      <c r="Z231" s="144"/>
    </row>
    <row r="232" spans="1:26" ht="44.4" customHeight="1">
      <c r="A232" s="187"/>
      <c r="B232" s="189"/>
      <c r="C232" s="189"/>
      <c r="D232" s="153" t="s">
        <v>253</v>
      </c>
      <c r="E232" s="153"/>
      <c r="F232" s="154"/>
      <c r="G232" s="154"/>
      <c r="H232" s="106" t="str">
        <f t="shared" ref="H232:H233" si="55">IF(ISBLANK(G232),"",IF(OR(G232=F232,G232=1),"○","×"))</f>
        <v/>
      </c>
      <c r="I232" s="144"/>
      <c r="J232" s="144"/>
      <c r="K232" s="144"/>
      <c r="L232" s="144"/>
      <c r="M232" s="144"/>
      <c r="N232" s="144"/>
      <c r="O232" s="144"/>
      <c r="P232" s="144"/>
      <c r="Q232" s="144"/>
      <c r="R232" s="144"/>
      <c r="S232" s="144"/>
      <c r="T232" s="144"/>
      <c r="U232" s="144"/>
      <c r="V232" s="144"/>
      <c r="W232" s="144"/>
      <c r="X232" s="144"/>
      <c r="Y232" s="144"/>
      <c r="Z232" s="144"/>
    </row>
    <row r="233" spans="1:26" ht="44.4" customHeight="1">
      <c r="A233" s="188"/>
      <c r="B233" s="189"/>
      <c r="C233" s="189"/>
      <c r="D233" s="153" t="s">
        <v>254</v>
      </c>
      <c r="E233" s="153"/>
      <c r="F233" s="154"/>
      <c r="G233" s="154"/>
      <c r="H233" s="106" t="str">
        <f t="shared" si="55"/>
        <v/>
      </c>
      <c r="I233" s="144"/>
      <c r="J233" s="144"/>
      <c r="K233" s="144"/>
      <c r="L233" s="144"/>
      <c r="M233" s="144"/>
      <c r="N233" s="144"/>
      <c r="O233" s="144"/>
      <c r="P233" s="144"/>
      <c r="Q233" s="144"/>
      <c r="R233" s="144"/>
      <c r="S233" s="144"/>
      <c r="T233" s="144"/>
      <c r="U233" s="144"/>
      <c r="V233" s="144"/>
      <c r="W233" s="144"/>
      <c r="X233" s="144"/>
      <c r="Y233" s="144"/>
      <c r="Z233" s="144"/>
    </row>
    <row r="234" spans="1:26" ht="32.4" customHeight="1">
      <c r="A234" s="186">
        <v>78</v>
      </c>
      <c r="B234" s="189"/>
      <c r="C234" s="189"/>
      <c r="D234" s="153" t="s">
        <v>252</v>
      </c>
      <c r="E234" s="153"/>
      <c r="F234" s="154"/>
      <c r="G234" s="154"/>
      <c r="H234" s="106" t="str">
        <f>IF(ISBLANK(G234),"",IF(OR(G234=F234,G234=1),"○","×"))</f>
        <v/>
      </c>
      <c r="I234" s="144"/>
      <c r="J234" s="144"/>
      <c r="K234" s="144"/>
      <c r="L234" s="144"/>
      <c r="M234" s="144"/>
      <c r="N234" s="144"/>
      <c r="O234" s="144"/>
      <c r="P234" s="144"/>
      <c r="Q234" s="144"/>
      <c r="R234" s="144"/>
      <c r="S234" s="144"/>
      <c r="T234" s="144"/>
      <c r="U234" s="144"/>
      <c r="V234" s="144"/>
      <c r="W234" s="144"/>
      <c r="X234" s="144"/>
      <c r="Y234" s="144"/>
      <c r="Z234" s="144"/>
    </row>
    <row r="235" spans="1:26" ht="32.4" customHeight="1">
      <c r="A235" s="187"/>
      <c r="B235" s="189"/>
      <c r="C235" s="189"/>
      <c r="D235" s="153" t="s">
        <v>253</v>
      </c>
      <c r="E235" s="153"/>
      <c r="F235" s="154"/>
      <c r="G235" s="154"/>
      <c r="H235" s="106" t="str">
        <f t="shared" ref="H235:H236" si="56">IF(ISBLANK(G235),"",IF(OR(G235=F235,G235=1),"○","×"))</f>
        <v/>
      </c>
      <c r="I235" s="144"/>
      <c r="J235" s="144"/>
      <c r="K235" s="144"/>
      <c r="L235" s="144"/>
      <c r="M235" s="144"/>
      <c r="N235" s="144"/>
      <c r="O235" s="144"/>
      <c r="P235" s="144"/>
      <c r="Q235" s="144"/>
      <c r="R235" s="144"/>
      <c r="S235" s="144"/>
      <c r="T235" s="144"/>
      <c r="U235" s="144"/>
      <c r="V235" s="144"/>
      <c r="W235" s="144"/>
      <c r="X235" s="144"/>
      <c r="Y235" s="144"/>
      <c r="Z235" s="144"/>
    </row>
    <row r="236" spans="1:26" ht="32.4" customHeight="1">
      <c r="A236" s="188"/>
      <c r="B236" s="189"/>
      <c r="C236" s="189"/>
      <c r="D236" s="153" t="s">
        <v>254</v>
      </c>
      <c r="E236" s="153"/>
      <c r="F236" s="154"/>
      <c r="G236" s="154"/>
      <c r="H236" s="106" t="str">
        <f t="shared" si="56"/>
        <v/>
      </c>
      <c r="I236" s="144"/>
      <c r="J236" s="144"/>
      <c r="K236" s="144"/>
      <c r="L236" s="144"/>
      <c r="M236" s="144"/>
      <c r="N236" s="144"/>
      <c r="O236" s="144"/>
      <c r="P236" s="144"/>
      <c r="Q236" s="144"/>
      <c r="R236" s="144"/>
      <c r="S236" s="144"/>
      <c r="T236" s="144"/>
      <c r="U236" s="144"/>
      <c r="V236" s="144"/>
      <c r="W236" s="144"/>
      <c r="X236" s="144"/>
      <c r="Y236" s="144"/>
      <c r="Z236" s="144"/>
    </row>
    <row r="237" spans="1:26" ht="32.4" customHeight="1">
      <c r="A237" s="186">
        <v>79</v>
      </c>
      <c r="B237" s="189"/>
      <c r="C237" s="189"/>
      <c r="D237" s="153" t="s">
        <v>252</v>
      </c>
      <c r="E237" s="153"/>
      <c r="F237" s="154"/>
      <c r="G237" s="154"/>
      <c r="H237" s="106" t="str">
        <f>IF(ISBLANK(G237),"",IF(OR(G237=F237,G237=1),"○","×"))</f>
        <v/>
      </c>
      <c r="I237" s="144"/>
      <c r="J237" s="144"/>
      <c r="K237" s="144"/>
      <c r="L237" s="144"/>
      <c r="M237" s="144"/>
      <c r="N237" s="144"/>
      <c r="O237" s="144"/>
      <c r="P237" s="144"/>
      <c r="Q237" s="144"/>
      <c r="R237" s="144"/>
      <c r="S237" s="144"/>
      <c r="T237" s="144"/>
      <c r="U237" s="144"/>
      <c r="V237" s="144"/>
      <c r="W237" s="144"/>
      <c r="X237" s="144"/>
      <c r="Y237" s="144"/>
      <c r="Z237" s="144"/>
    </row>
    <row r="238" spans="1:26" ht="32.4" customHeight="1">
      <c r="A238" s="187"/>
      <c r="B238" s="189"/>
      <c r="C238" s="189"/>
      <c r="D238" s="153" t="s">
        <v>253</v>
      </c>
      <c r="E238" s="153"/>
      <c r="F238" s="154"/>
      <c r="G238" s="154"/>
      <c r="H238" s="106" t="str">
        <f t="shared" ref="H238:H242" si="57">IF(ISBLANK(G238),"",IF(OR(G238=F238,G238=1),"○","×"))</f>
        <v/>
      </c>
      <c r="I238" s="144"/>
      <c r="J238" s="144"/>
      <c r="K238" s="144"/>
      <c r="L238" s="144"/>
      <c r="M238" s="144"/>
      <c r="N238" s="144"/>
      <c r="O238" s="144"/>
      <c r="P238" s="144"/>
      <c r="Q238" s="144"/>
      <c r="R238" s="144"/>
      <c r="S238" s="144"/>
      <c r="T238" s="144"/>
      <c r="U238" s="144"/>
      <c r="V238" s="144"/>
      <c r="W238" s="144"/>
      <c r="X238" s="144"/>
      <c r="Y238" s="144"/>
      <c r="Z238" s="144"/>
    </row>
    <row r="239" spans="1:26" ht="32.4" customHeight="1">
      <c r="A239" s="188"/>
      <c r="B239" s="189"/>
      <c r="C239" s="189"/>
      <c r="D239" s="153" t="s">
        <v>254</v>
      </c>
      <c r="E239" s="153"/>
      <c r="F239" s="154"/>
      <c r="G239" s="154"/>
      <c r="H239" s="106" t="str">
        <f t="shared" si="57"/>
        <v/>
      </c>
      <c r="I239" s="144"/>
      <c r="J239" s="144"/>
      <c r="K239" s="144"/>
      <c r="L239" s="144"/>
      <c r="M239" s="144"/>
      <c r="N239" s="144"/>
      <c r="O239" s="144"/>
      <c r="P239" s="144"/>
      <c r="Q239" s="144"/>
      <c r="R239" s="144"/>
      <c r="S239" s="144"/>
      <c r="T239" s="144"/>
      <c r="U239" s="144"/>
      <c r="V239" s="144"/>
      <c r="W239" s="144"/>
      <c r="X239" s="144"/>
      <c r="Y239" s="144"/>
      <c r="Z239" s="144"/>
    </row>
    <row r="240" spans="1:26" ht="32.4" customHeight="1">
      <c r="A240" s="186">
        <v>80</v>
      </c>
      <c r="B240" s="189"/>
      <c r="C240" s="189"/>
      <c r="D240" s="153" t="s">
        <v>252</v>
      </c>
      <c r="E240" s="153"/>
      <c r="F240" s="154"/>
      <c r="G240" s="154"/>
      <c r="H240" s="106" t="str">
        <f t="shared" si="57"/>
        <v/>
      </c>
      <c r="I240" s="144"/>
      <c r="J240" s="144"/>
      <c r="K240" s="144"/>
      <c r="L240" s="144"/>
      <c r="M240" s="144"/>
      <c r="N240" s="144"/>
      <c r="O240" s="144"/>
      <c r="P240" s="144"/>
      <c r="Q240" s="144"/>
      <c r="R240" s="144"/>
      <c r="S240" s="144"/>
      <c r="T240" s="144"/>
      <c r="U240" s="144"/>
      <c r="V240" s="144"/>
      <c r="W240" s="144"/>
      <c r="X240" s="144"/>
      <c r="Y240" s="144"/>
      <c r="Z240" s="144"/>
    </row>
    <row r="241" spans="1:26" ht="32.4" customHeight="1">
      <c r="A241" s="187"/>
      <c r="B241" s="189"/>
      <c r="C241" s="189"/>
      <c r="D241" s="153" t="s">
        <v>253</v>
      </c>
      <c r="E241" s="153"/>
      <c r="F241" s="154"/>
      <c r="G241" s="154"/>
      <c r="H241" s="106" t="str">
        <f t="shared" si="57"/>
        <v/>
      </c>
      <c r="I241" s="144"/>
      <c r="J241" s="144"/>
      <c r="K241" s="144"/>
      <c r="L241" s="144"/>
      <c r="M241" s="144"/>
      <c r="N241" s="144"/>
      <c r="O241" s="144"/>
      <c r="P241" s="144"/>
      <c r="Q241" s="144"/>
      <c r="R241" s="144"/>
      <c r="S241" s="144"/>
      <c r="T241" s="144"/>
      <c r="U241" s="144"/>
      <c r="V241" s="144"/>
      <c r="W241" s="144"/>
      <c r="X241" s="144"/>
      <c r="Y241" s="144"/>
      <c r="Z241" s="144"/>
    </row>
    <row r="242" spans="1:26" ht="32.4" customHeight="1">
      <c r="A242" s="188"/>
      <c r="B242" s="189"/>
      <c r="C242" s="189"/>
      <c r="D242" s="153" t="s">
        <v>254</v>
      </c>
      <c r="E242" s="153"/>
      <c r="F242" s="154"/>
      <c r="G242" s="154"/>
      <c r="H242" s="106" t="str">
        <f t="shared" si="57"/>
        <v/>
      </c>
      <c r="I242" s="144"/>
      <c r="J242" s="144"/>
      <c r="K242" s="144"/>
      <c r="L242" s="144"/>
      <c r="M242" s="144"/>
      <c r="N242" s="144"/>
      <c r="O242" s="144"/>
      <c r="P242" s="144"/>
      <c r="Q242" s="144"/>
      <c r="R242" s="144"/>
      <c r="S242" s="144"/>
      <c r="T242" s="144"/>
      <c r="U242" s="144"/>
      <c r="V242" s="144"/>
      <c r="W242" s="144"/>
      <c r="X242" s="144"/>
      <c r="Y242" s="144"/>
      <c r="Z242" s="144"/>
    </row>
    <row r="243" spans="1:26" ht="32.4" customHeight="1">
      <c r="A243" s="186">
        <v>81</v>
      </c>
      <c r="B243" s="189"/>
      <c r="C243" s="189"/>
      <c r="D243" s="153" t="s">
        <v>252</v>
      </c>
      <c r="E243" s="153"/>
      <c r="F243" s="154"/>
      <c r="G243" s="154"/>
      <c r="H243" s="106" t="str">
        <f>IF(ISBLANK(G243),"",IF(OR(G243=F243,G243=1),"○","×"))</f>
        <v/>
      </c>
      <c r="I243" s="144"/>
      <c r="J243" s="144"/>
      <c r="K243" s="144"/>
      <c r="L243" s="144"/>
      <c r="M243" s="144"/>
      <c r="N243" s="144"/>
      <c r="O243" s="144"/>
      <c r="P243" s="144"/>
      <c r="Q243" s="144"/>
      <c r="R243" s="144"/>
      <c r="S243" s="144"/>
      <c r="T243" s="144"/>
      <c r="U243" s="144"/>
      <c r="V243" s="144"/>
      <c r="W243" s="144"/>
      <c r="X243" s="144"/>
      <c r="Y243" s="144"/>
      <c r="Z243" s="144"/>
    </row>
    <row r="244" spans="1:26" ht="32.4" customHeight="1">
      <c r="A244" s="187"/>
      <c r="B244" s="189"/>
      <c r="C244" s="189"/>
      <c r="D244" s="153" t="s">
        <v>253</v>
      </c>
      <c r="E244" s="153"/>
      <c r="F244" s="154"/>
      <c r="G244" s="154"/>
      <c r="H244" s="106" t="str">
        <f t="shared" ref="H244:H245" si="58">IF(ISBLANK(G244),"",IF(OR(G244=F244,G244=1),"○","×"))</f>
        <v/>
      </c>
      <c r="I244" s="144"/>
      <c r="J244" s="144"/>
      <c r="K244" s="144"/>
      <c r="L244" s="144"/>
      <c r="M244" s="144"/>
      <c r="N244" s="144"/>
      <c r="O244" s="144"/>
      <c r="P244" s="144"/>
      <c r="Q244" s="144"/>
      <c r="R244" s="144"/>
      <c r="S244" s="144"/>
      <c r="T244" s="144"/>
      <c r="U244" s="144"/>
      <c r="V244" s="144"/>
      <c r="W244" s="144"/>
      <c r="X244" s="144"/>
      <c r="Y244" s="144"/>
      <c r="Z244" s="144"/>
    </row>
    <row r="245" spans="1:26" ht="32.4" customHeight="1">
      <c r="A245" s="188"/>
      <c r="B245" s="189"/>
      <c r="C245" s="189"/>
      <c r="D245" s="153" t="s">
        <v>254</v>
      </c>
      <c r="E245" s="153"/>
      <c r="F245" s="154"/>
      <c r="G245" s="154"/>
      <c r="H245" s="106" t="str">
        <f t="shared" si="58"/>
        <v/>
      </c>
      <c r="I245" s="144"/>
      <c r="J245" s="144"/>
      <c r="K245" s="144"/>
      <c r="L245" s="144"/>
      <c r="M245" s="144"/>
      <c r="N245" s="144"/>
      <c r="O245" s="144"/>
      <c r="P245" s="144"/>
      <c r="Q245" s="144"/>
      <c r="R245" s="144"/>
      <c r="S245" s="144"/>
      <c r="T245" s="144"/>
      <c r="U245" s="144"/>
      <c r="V245" s="144"/>
      <c r="W245" s="144"/>
      <c r="X245" s="144"/>
      <c r="Y245" s="144"/>
      <c r="Z245" s="144"/>
    </row>
    <row r="246" spans="1:26" ht="32.4" customHeight="1">
      <c r="A246" s="186">
        <v>82</v>
      </c>
      <c r="B246" s="189"/>
      <c r="C246" s="189"/>
      <c r="D246" s="153" t="s">
        <v>252</v>
      </c>
      <c r="E246" s="153"/>
      <c r="F246" s="154"/>
      <c r="G246" s="154"/>
      <c r="H246" s="106" t="str">
        <f>IF(ISBLANK(G246),"",IF(OR(G246=F246,G246=1),"○","×"))</f>
        <v/>
      </c>
      <c r="I246" s="144"/>
      <c r="J246" s="144"/>
      <c r="K246" s="144"/>
      <c r="L246" s="144"/>
      <c r="M246" s="144"/>
      <c r="N246" s="144"/>
      <c r="O246" s="144"/>
      <c r="P246" s="144"/>
      <c r="Q246" s="144"/>
      <c r="R246" s="144"/>
      <c r="S246" s="144"/>
      <c r="T246" s="144"/>
      <c r="U246" s="144"/>
      <c r="V246" s="144"/>
      <c r="W246" s="144"/>
      <c r="X246" s="144"/>
      <c r="Y246" s="144"/>
      <c r="Z246" s="144"/>
    </row>
    <row r="247" spans="1:26" ht="32.4" customHeight="1">
      <c r="A247" s="187"/>
      <c r="B247" s="189"/>
      <c r="C247" s="189"/>
      <c r="D247" s="153" t="s">
        <v>253</v>
      </c>
      <c r="E247" s="153"/>
      <c r="F247" s="154"/>
      <c r="G247" s="154"/>
      <c r="H247" s="106" t="str">
        <f t="shared" ref="H247:H251" si="59">IF(ISBLANK(G247),"",IF(OR(G247=F247,G247=1),"○","×"))</f>
        <v/>
      </c>
      <c r="I247" s="144"/>
      <c r="J247" s="144"/>
      <c r="K247" s="144"/>
      <c r="L247" s="144"/>
      <c r="M247" s="144"/>
      <c r="N247" s="144"/>
      <c r="O247" s="144"/>
      <c r="P247" s="144"/>
      <c r="Q247" s="144"/>
      <c r="R247" s="144"/>
      <c r="S247" s="144"/>
      <c r="T247" s="144"/>
      <c r="U247" s="144"/>
      <c r="V247" s="144"/>
      <c r="W247" s="144"/>
      <c r="X247" s="144"/>
      <c r="Y247" s="144"/>
      <c r="Z247" s="144"/>
    </row>
    <row r="248" spans="1:26" ht="32.4" customHeight="1">
      <c r="A248" s="188"/>
      <c r="B248" s="189"/>
      <c r="C248" s="189"/>
      <c r="D248" s="153" t="s">
        <v>254</v>
      </c>
      <c r="E248" s="153"/>
      <c r="F248" s="154"/>
      <c r="G248" s="154"/>
      <c r="H248" s="106" t="str">
        <f t="shared" si="59"/>
        <v/>
      </c>
      <c r="I248" s="144"/>
      <c r="J248" s="144"/>
      <c r="K248" s="144"/>
      <c r="L248" s="144"/>
      <c r="M248" s="144"/>
      <c r="N248" s="144"/>
      <c r="O248" s="144"/>
      <c r="P248" s="144"/>
      <c r="Q248" s="144"/>
      <c r="R248" s="144"/>
      <c r="S248" s="144"/>
      <c r="T248" s="144"/>
      <c r="U248" s="144"/>
      <c r="V248" s="144"/>
      <c r="W248" s="144"/>
      <c r="X248" s="144"/>
      <c r="Y248" s="144"/>
      <c r="Z248" s="144"/>
    </row>
    <row r="249" spans="1:26" ht="32.4" customHeight="1">
      <c r="A249" s="186">
        <v>83</v>
      </c>
      <c r="B249" s="189"/>
      <c r="C249" s="189"/>
      <c r="D249" s="153" t="s">
        <v>252</v>
      </c>
      <c r="E249" s="153"/>
      <c r="F249" s="154"/>
      <c r="G249" s="154"/>
      <c r="H249" s="106" t="str">
        <f t="shared" si="59"/>
        <v/>
      </c>
      <c r="I249" s="144"/>
      <c r="J249" s="144"/>
      <c r="K249" s="144"/>
      <c r="L249" s="144"/>
      <c r="M249" s="144"/>
      <c r="N249" s="144"/>
      <c r="O249" s="144"/>
      <c r="P249" s="144"/>
      <c r="Q249" s="144"/>
      <c r="R249" s="144"/>
      <c r="S249" s="144"/>
      <c r="T249" s="144"/>
      <c r="U249" s="144"/>
      <c r="V249" s="144"/>
      <c r="W249" s="144"/>
      <c r="X249" s="144"/>
      <c r="Y249" s="144"/>
      <c r="Z249" s="144"/>
    </row>
    <row r="250" spans="1:26" ht="32.4" customHeight="1">
      <c r="A250" s="187"/>
      <c r="B250" s="189"/>
      <c r="C250" s="189"/>
      <c r="D250" s="153" t="s">
        <v>253</v>
      </c>
      <c r="E250" s="153"/>
      <c r="F250" s="154"/>
      <c r="G250" s="154"/>
      <c r="H250" s="106" t="str">
        <f t="shared" si="59"/>
        <v/>
      </c>
      <c r="I250" s="144"/>
      <c r="J250" s="144"/>
      <c r="K250" s="144"/>
      <c r="L250" s="144"/>
      <c r="M250" s="144"/>
      <c r="N250" s="144"/>
      <c r="O250" s="144"/>
      <c r="P250" s="144"/>
      <c r="Q250" s="144"/>
      <c r="R250" s="144"/>
      <c r="S250" s="144"/>
      <c r="T250" s="144"/>
      <c r="U250" s="144"/>
      <c r="V250" s="144"/>
      <c r="W250" s="144"/>
      <c r="X250" s="144"/>
      <c r="Y250" s="144"/>
      <c r="Z250" s="144"/>
    </row>
    <row r="251" spans="1:26" ht="32.4" customHeight="1">
      <c r="A251" s="188"/>
      <c r="B251" s="189"/>
      <c r="C251" s="189"/>
      <c r="D251" s="153" t="s">
        <v>254</v>
      </c>
      <c r="E251" s="153"/>
      <c r="F251" s="154"/>
      <c r="G251" s="154"/>
      <c r="H251" s="106" t="str">
        <f t="shared" si="59"/>
        <v/>
      </c>
      <c r="I251" s="144"/>
      <c r="J251" s="144"/>
      <c r="K251" s="144"/>
      <c r="L251" s="144"/>
      <c r="M251" s="144"/>
      <c r="N251" s="144"/>
      <c r="O251" s="144"/>
      <c r="P251" s="144"/>
      <c r="Q251" s="144"/>
      <c r="R251" s="144"/>
      <c r="S251" s="144"/>
      <c r="T251" s="144"/>
      <c r="U251" s="144"/>
      <c r="V251" s="144"/>
      <c r="W251" s="144"/>
      <c r="X251" s="144"/>
      <c r="Y251" s="144"/>
      <c r="Z251" s="144"/>
    </row>
    <row r="252" spans="1:26" ht="32.4" customHeight="1">
      <c r="A252" s="186">
        <v>84</v>
      </c>
      <c r="B252" s="189"/>
      <c r="C252" s="189"/>
      <c r="D252" s="153" t="s">
        <v>252</v>
      </c>
      <c r="E252" s="153"/>
      <c r="F252" s="154"/>
      <c r="G252" s="154"/>
      <c r="H252" s="106" t="str">
        <f>IF(ISBLANK(G252),"",IF(OR(G252=F252,G252=1),"○","×"))</f>
        <v/>
      </c>
      <c r="I252" s="144"/>
      <c r="J252" s="144"/>
      <c r="K252" s="144"/>
      <c r="L252" s="144"/>
      <c r="M252" s="144"/>
      <c r="N252" s="144"/>
      <c r="O252" s="144"/>
      <c r="P252" s="144"/>
      <c r="Q252" s="144"/>
      <c r="R252" s="144"/>
      <c r="S252" s="144"/>
      <c r="T252" s="144"/>
      <c r="U252" s="144"/>
      <c r="V252" s="144"/>
      <c r="W252" s="144"/>
      <c r="X252" s="144"/>
      <c r="Y252" s="144"/>
      <c r="Z252" s="144"/>
    </row>
    <row r="253" spans="1:26" ht="32.4" customHeight="1">
      <c r="A253" s="187"/>
      <c r="B253" s="189"/>
      <c r="C253" s="189"/>
      <c r="D253" s="153" t="s">
        <v>253</v>
      </c>
      <c r="E253" s="153"/>
      <c r="F253" s="154"/>
      <c r="G253" s="154"/>
      <c r="H253" s="106" t="str">
        <f t="shared" ref="H253:H254" si="60">IF(ISBLANK(G253),"",IF(OR(G253=F253,G253=1),"○","×"))</f>
        <v/>
      </c>
      <c r="I253" s="144"/>
      <c r="J253" s="144"/>
      <c r="K253" s="144"/>
      <c r="L253" s="144"/>
      <c r="M253" s="144"/>
      <c r="N253" s="144"/>
      <c r="O253" s="144"/>
      <c r="P253" s="144"/>
      <c r="Q253" s="144"/>
      <c r="R253" s="144"/>
      <c r="S253" s="144"/>
      <c r="T253" s="144"/>
      <c r="U253" s="144"/>
      <c r="V253" s="144"/>
      <c r="W253" s="144"/>
      <c r="X253" s="144"/>
      <c r="Y253" s="144"/>
      <c r="Z253" s="144"/>
    </row>
    <row r="254" spans="1:26" ht="32.4" customHeight="1">
      <c r="A254" s="188"/>
      <c r="B254" s="189"/>
      <c r="C254" s="189"/>
      <c r="D254" s="153" t="s">
        <v>254</v>
      </c>
      <c r="E254" s="153"/>
      <c r="F254" s="154"/>
      <c r="G254" s="154"/>
      <c r="H254" s="106" t="str">
        <f t="shared" si="60"/>
        <v/>
      </c>
      <c r="I254" s="144"/>
      <c r="J254" s="144"/>
      <c r="K254" s="144"/>
      <c r="L254" s="144"/>
      <c r="M254" s="144"/>
      <c r="N254" s="144"/>
      <c r="O254" s="144"/>
      <c r="P254" s="144"/>
      <c r="Q254" s="144"/>
      <c r="R254" s="144"/>
      <c r="S254" s="144"/>
      <c r="T254" s="144"/>
      <c r="U254" s="144"/>
      <c r="V254" s="144"/>
      <c r="W254" s="144"/>
      <c r="X254" s="144"/>
      <c r="Y254" s="144"/>
      <c r="Z254" s="144"/>
    </row>
    <row r="255" spans="1:26" ht="32.4" customHeight="1">
      <c r="A255" s="186">
        <v>85</v>
      </c>
      <c r="B255" s="189"/>
      <c r="C255" s="189"/>
      <c r="D255" s="153" t="s">
        <v>252</v>
      </c>
      <c r="E255" s="153"/>
      <c r="F255" s="154"/>
      <c r="G255" s="154"/>
      <c r="H255" s="106" t="str">
        <f>IF(ISBLANK(G255),"",IF(OR(G255=F255,G255=1),"○","×"))</f>
        <v/>
      </c>
      <c r="I255" s="144"/>
      <c r="J255" s="144"/>
      <c r="K255" s="144"/>
      <c r="L255" s="144"/>
      <c r="M255" s="144"/>
      <c r="N255" s="144"/>
      <c r="O255" s="144"/>
      <c r="P255" s="144"/>
      <c r="Q255" s="144"/>
      <c r="R255" s="144"/>
      <c r="S255" s="144"/>
      <c r="T255" s="144"/>
      <c r="U255" s="144"/>
      <c r="V255" s="144"/>
      <c r="W255" s="144"/>
      <c r="X255" s="144"/>
      <c r="Y255" s="144"/>
      <c r="Z255" s="144"/>
    </row>
    <row r="256" spans="1:26" ht="32.4" customHeight="1">
      <c r="A256" s="187"/>
      <c r="B256" s="189"/>
      <c r="C256" s="189"/>
      <c r="D256" s="153" t="s">
        <v>253</v>
      </c>
      <c r="E256" s="153"/>
      <c r="F256" s="154"/>
      <c r="G256" s="154"/>
      <c r="H256" s="106" t="str">
        <f t="shared" ref="H256:H257" si="61">IF(ISBLANK(G256),"",IF(OR(G256=F256,G256=1),"○","×"))</f>
        <v/>
      </c>
      <c r="I256" s="144"/>
      <c r="J256" s="144"/>
      <c r="K256" s="144"/>
      <c r="L256" s="144"/>
      <c r="M256" s="144"/>
      <c r="N256" s="144"/>
      <c r="O256" s="144"/>
      <c r="P256" s="144"/>
      <c r="Q256" s="144"/>
      <c r="R256" s="144"/>
      <c r="S256" s="144"/>
      <c r="T256" s="144"/>
      <c r="U256" s="144"/>
      <c r="V256" s="144"/>
      <c r="W256" s="144"/>
      <c r="X256" s="144"/>
      <c r="Y256" s="144"/>
      <c r="Z256" s="144"/>
    </row>
    <row r="257" spans="1:26" ht="32.4" customHeight="1">
      <c r="A257" s="188"/>
      <c r="B257" s="189"/>
      <c r="C257" s="189"/>
      <c r="D257" s="153" t="s">
        <v>254</v>
      </c>
      <c r="E257" s="153"/>
      <c r="F257" s="154"/>
      <c r="G257" s="154"/>
      <c r="H257" s="106" t="str">
        <f t="shared" si="61"/>
        <v/>
      </c>
      <c r="I257" s="144"/>
      <c r="J257" s="144"/>
      <c r="K257" s="144"/>
      <c r="L257" s="144"/>
      <c r="M257" s="144"/>
      <c r="N257" s="144"/>
      <c r="O257" s="144"/>
      <c r="P257" s="144"/>
      <c r="Q257" s="144"/>
      <c r="R257" s="144"/>
      <c r="S257" s="144"/>
      <c r="T257" s="144"/>
      <c r="U257" s="144"/>
      <c r="V257" s="144"/>
      <c r="W257" s="144"/>
      <c r="X257" s="144"/>
      <c r="Y257" s="144"/>
      <c r="Z257" s="144"/>
    </row>
    <row r="258" spans="1:26" ht="32.4" customHeight="1">
      <c r="A258" s="186">
        <v>86</v>
      </c>
      <c r="B258" s="189"/>
      <c r="C258" s="189"/>
      <c r="D258" s="153" t="s">
        <v>252</v>
      </c>
      <c r="E258" s="153"/>
      <c r="F258" s="154"/>
      <c r="G258" s="154"/>
      <c r="H258" s="106" t="str">
        <f>IF(ISBLANK(G258),"",IF(OR(G258=F258,G258=1),"○","×"))</f>
        <v/>
      </c>
      <c r="I258" s="144"/>
      <c r="J258" s="144"/>
      <c r="K258" s="144"/>
      <c r="L258" s="144"/>
      <c r="M258" s="144"/>
      <c r="N258" s="144"/>
      <c r="O258" s="144"/>
      <c r="P258" s="144"/>
      <c r="Q258" s="144"/>
      <c r="R258" s="144"/>
      <c r="S258" s="144"/>
      <c r="T258" s="144"/>
      <c r="U258" s="144"/>
      <c r="V258" s="144"/>
      <c r="W258" s="144"/>
      <c r="X258" s="144"/>
      <c r="Y258" s="144"/>
      <c r="Z258" s="144"/>
    </row>
    <row r="259" spans="1:26" ht="32.4" customHeight="1">
      <c r="A259" s="187"/>
      <c r="B259" s="189"/>
      <c r="C259" s="189"/>
      <c r="D259" s="153" t="s">
        <v>253</v>
      </c>
      <c r="E259" s="153"/>
      <c r="F259" s="154"/>
      <c r="G259" s="154"/>
      <c r="H259" s="106" t="str">
        <f t="shared" ref="H259:H263" si="62">IF(ISBLANK(G259),"",IF(OR(G259=F259,G259=1),"○","×"))</f>
        <v/>
      </c>
      <c r="I259" s="144"/>
      <c r="J259" s="144"/>
      <c r="K259" s="144"/>
      <c r="L259" s="144"/>
      <c r="M259" s="144"/>
      <c r="N259" s="144"/>
      <c r="O259" s="144"/>
      <c r="P259" s="144"/>
      <c r="Q259" s="144"/>
      <c r="R259" s="144"/>
      <c r="S259" s="144"/>
      <c r="T259" s="144"/>
      <c r="U259" s="144"/>
      <c r="V259" s="144"/>
      <c r="W259" s="144"/>
      <c r="X259" s="144"/>
      <c r="Y259" s="144"/>
      <c r="Z259" s="144"/>
    </row>
    <row r="260" spans="1:26" ht="32.4" customHeight="1">
      <c r="A260" s="188"/>
      <c r="B260" s="189"/>
      <c r="C260" s="189"/>
      <c r="D260" s="153" t="s">
        <v>254</v>
      </c>
      <c r="E260" s="153"/>
      <c r="F260" s="154"/>
      <c r="G260" s="154"/>
      <c r="H260" s="106" t="str">
        <f t="shared" si="62"/>
        <v/>
      </c>
      <c r="I260" s="144"/>
      <c r="J260" s="144"/>
      <c r="K260" s="144"/>
      <c r="L260" s="144"/>
      <c r="M260" s="144"/>
      <c r="N260" s="144"/>
      <c r="O260" s="144"/>
      <c r="P260" s="144"/>
      <c r="Q260" s="144"/>
      <c r="R260" s="144"/>
      <c r="S260" s="144"/>
      <c r="T260" s="144"/>
      <c r="U260" s="144"/>
      <c r="V260" s="144"/>
      <c r="W260" s="144"/>
      <c r="X260" s="144"/>
      <c r="Y260" s="144"/>
      <c r="Z260" s="144"/>
    </row>
    <row r="261" spans="1:26" ht="44.4" customHeight="1">
      <c r="A261" s="186">
        <v>87</v>
      </c>
      <c r="B261" s="189"/>
      <c r="C261" s="189"/>
      <c r="D261" s="153" t="s">
        <v>252</v>
      </c>
      <c r="E261" s="153"/>
      <c r="F261" s="154"/>
      <c r="G261" s="154"/>
      <c r="H261" s="106" t="str">
        <f t="shared" si="62"/>
        <v/>
      </c>
      <c r="I261" s="144"/>
      <c r="J261" s="144"/>
      <c r="K261" s="144"/>
      <c r="L261" s="144"/>
      <c r="M261" s="144"/>
      <c r="N261" s="144"/>
      <c r="O261" s="144"/>
      <c r="P261" s="144"/>
      <c r="Q261" s="144"/>
      <c r="R261" s="144"/>
      <c r="S261" s="144"/>
      <c r="T261" s="144"/>
      <c r="U261" s="144"/>
      <c r="V261" s="144"/>
      <c r="W261" s="144"/>
      <c r="X261" s="144"/>
      <c r="Y261" s="144"/>
      <c r="Z261" s="144"/>
    </row>
    <row r="262" spans="1:26" ht="44.4" customHeight="1">
      <c r="A262" s="187"/>
      <c r="B262" s="189"/>
      <c r="C262" s="189"/>
      <c r="D262" s="153" t="s">
        <v>253</v>
      </c>
      <c r="E262" s="153"/>
      <c r="F262" s="154"/>
      <c r="G262" s="154"/>
      <c r="H262" s="106" t="str">
        <f t="shared" si="62"/>
        <v/>
      </c>
      <c r="I262" s="144"/>
      <c r="J262" s="144"/>
      <c r="K262" s="144"/>
      <c r="L262" s="144"/>
      <c r="M262" s="144"/>
      <c r="N262" s="144"/>
      <c r="O262" s="144"/>
      <c r="P262" s="144"/>
      <c r="Q262" s="144"/>
      <c r="R262" s="144"/>
      <c r="S262" s="144"/>
      <c r="T262" s="144"/>
      <c r="U262" s="144"/>
      <c r="V262" s="144"/>
      <c r="W262" s="144"/>
      <c r="X262" s="144"/>
      <c r="Y262" s="144"/>
      <c r="Z262" s="144"/>
    </row>
    <row r="263" spans="1:26" ht="44.4" customHeight="1">
      <c r="A263" s="188"/>
      <c r="B263" s="189"/>
      <c r="C263" s="189"/>
      <c r="D263" s="153" t="s">
        <v>254</v>
      </c>
      <c r="E263" s="153"/>
      <c r="F263" s="154"/>
      <c r="G263" s="154"/>
      <c r="H263" s="106" t="str">
        <f t="shared" si="62"/>
        <v/>
      </c>
      <c r="I263" s="144"/>
      <c r="J263" s="144"/>
      <c r="K263" s="144"/>
      <c r="L263" s="144"/>
      <c r="M263" s="144"/>
      <c r="N263" s="144"/>
      <c r="O263" s="144"/>
      <c r="P263" s="144"/>
      <c r="Q263" s="144"/>
      <c r="R263" s="144"/>
      <c r="S263" s="144"/>
      <c r="T263" s="144"/>
      <c r="U263" s="144"/>
      <c r="V263" s="144"/>
      <c r="W263" s="144"/>
      <c r="X263" s="144"/>
      <c r="Y263" s="144"/>
      <c r="Z263" s="144"/>
    </row>
    <row r="264" spans="1:26" ht="32.4" customHeight="1">
      <c r="A264" s="186">
        <v>88</v>
      </c>
      <c r="B264" s="189"/>
      <c r="C264" s="189"/>
      <c r="D264" s="153" t="s">
        <v>252</v>
      </c>
      <c r="E264" s="153"/>
      <c r="F264" s="154"/>
      <c r="G264" s="154"/>
      <c r="H264" s="106" t="str">
        <f>IF(ISBLANK(G264),"",IF(OR(G264=F264,G264=1),"○","×"))</f>
        <v/>
      </c>
      <c r="I264" s="144"/>
      <c r="J264" s="144"/>
      <c r="K264" s="144"/>
      <c r="L264" s="144"/>
      <c r="M264" s="144"/>
      <c r="N264" s="144"/>
      <c r="O264" s="144"/>
      <c r="P264" s="144"/>
      <c r="Q264" s="144"/>
      <c r="R264" s="144"/>
      <c r="S264" s="144"/>
      <c r="T264" s="144"/>
      <c r="U264" s="144"/>
      <c r="V264" s="144"/>
      <c r="W264" s="144"/>
      <c r="X264" s="144"/>
      <c r="Y264" s="144"/>
      <c r="Z264" s="144"/>
    </row>
    <row r="265" spans="1:26" ht="32.4" customHeight="1">
      <c r="A265" s="187"/>
      <c r="B265" s="189"/>
      <c r="C265" s="189"/>
      <c r="D265" s="153" t="s">
        <v>253</v>
      </c>
      <c r="E265" s="153"/>
      <c r="F265" s="154"/>
      <c r="G265" s="154"/>
      <c r="H265" s="106" t="str">
        <f t="shared" ref="H265:H266" si="63">IF(ISBLANK(G265),"",IF(OR(G265=F265,G265=1),"○","×"))</f>
        <v/>
      </c>
      <c r="I265" s="144"/>
      <c r="J265" s="144"/>
      <c r="K265" s="144"/>
      <c r="L265" s="144"/>
      <c r="M265" s="144"/>
      <c r="N265" s="144"/>
      <c r="O265" s="144"/>
      <c r="P265" s="144"/>
      <c r="Q265" s="144"/>
      <c r="R265" s="144"/>
      <c r="S265" s="144"/>
      <c r="T265" s="144"/>
      <c r="U265" s="144"/>
      <c r="V265" s="144"/>
      <c r="W265" s="144"/>
      <c r="X265" s="144"/>
      <c r="Y265" s="144"/>
      <c r="Z265" s="144"/>
    </row>
    <row r="266" spans="1:26" ht="32.4" customHeight="1">
      <c r="A266" s="188"/>
      <c r="B266" s="189"/>
      <c r="C266" s="189"/>
      <c r="D266" s="153" t="s">
        <v>254</v>
      </c>
      <c r="E266" s="153"/>
      <c r="F266" s="154"/>
      <c r="G266" s="154"/>
      <c r="H266" s="106" t="str">
        <f t="shared" si="63"/>
        <v/>
      </c>
      <c r="I266" s="144"/>
      <c r="J266" s="144"/>
      <c r="K266" s="144"/>
      <c r="L266" s="144"/>
      <c r="M266" s="144"/>
      <c r="N266" s="144"/>
      <c r="O266" s="144"/>
      <c r="P266" s="144"/>
      <c r="Q266" s="144"/>
      <c r="R266" s="144"/>
      <c r="S266" s="144"/>
      <c r="T266" s="144"/>
      <c r="U266" s="144"/>
      <c r="V266" s="144"/>
      <c r="W266" s="144"/>
      <c r="X266" s="144"/>
      <c r="Y266" s="144"/>
      <c r="Z266" s="144"/>
    </row>
    <row r="267" spans="1:26" ht="44.4" customHeight="1">
      <c r="A267" s="186">
        <v>89</v>
      </c>
      <c r="B267" s="189"/>
      <c r="C267" s="189"/>
      <c r="D267" s="153" t="s">
        <v>252</v>
      </c>
      <c r="E267" s="153"/>
      <c r="F267" s="154"/>
      <c r="G267" s="154"/>
      <c r="H267" s="106" t="str">
        <f>IF(ISBLANK(G267),"",IF(OR(G267=F267,G267=1),"○","×"))</f>
        <v/>
      </c>
      <c r="I267" s="144"/>
      <c r="J267" s="144"/>
      <c r="K267" s="144"/>
      <c r="L267" s="144"/>
      <c r="M267" s="144"/>
      <c r="N267" s="144"/>
      <c r="O267" s="144"/>
      <c r="P267" s="144"/>
      <c r="Q267" s="144"/>
      <c r="R267" s="144"/>
      <c r="S267" s="144"/>
      <c r="T267" s="144"/>
      <c r="U267" s="144"/>
      <c r="V267" s="144"/>
      <c r="W267" s="144"/>
      <c r="X267" s="144"/>
      <c r="Y267" s="144"/>
      <c r="Z267" s="144"/>
    </row>
    <row r="268" spans="1:26" ht="44.4" customHeight="1">
      <c r="A268" s="187"/>
      <c r="B268" s="189"/>
      <c r="C268" s="189"/>
      <c r="D268" s="153" t="s">
        <v>253</v>
      </c>
      <c r="E268" s="153"/>
      <c r="F268" s="154"/>
      <c r="G268" s="154"/>
      <c r="H268" s="106" t="str">
        <f t="shared" ref="H268:H269" si="64">IF(ISBLANK(G268),"",IF(OR(G268=F268,G268=1),"○","×"))</f>
        <v/>
      </c>
      <c r="I268" s="144"/>
      <c r="J268" s="144"/>
      <c r="K268" s="144"/>
      <c r="L268" s="144"/>
      <c r="M268" s="144"/>
      <c r="N268" s="144"/>
      <c r="O268" s="144"/>
      <c r="P268" s="144"/>
      <c r="Q268" s="144"/>
      <c r="R268" s="144"/>
      <c r="S268" s="144"/>
      <c r="T268" s="144"/>
      <c r="U268" s="144"/>
      <c r="V268" s="144"/>
      <c r="W268" s="144"/>
      <c r="X268" s="144"/>
      <c r="Y268" s="144"/>
      <c r="Z268" s="144"/>
    </row>
    <row r="269" spans="1:26" ht="44.4" customHeight="1">
      <c r="A269" s="188"/>
      <c r="B269" s="189"/>
      <c r="C269" s="189"/>
      <c r="D269" s="153" t="s">
        <v>254</v>
      </c>
      <c r="E269" s="153"/>
      <c r="F269" s="154"/>
      <c r="G269" s="154"/>
      <c r="H269" s="106" t="str">
        <f t="shared" si="64"/>
        <v/>
      </c>
      <c r="I269" s="144"/>
      <c r="J269" s="144"/>
      <c r="K269" s="144"/>
      <c r="L269" s="144"/>
      <c r="M269" s="144"/>
      <c r="N269" s="144"/>
      <c r="O269" s="144"/>
      <c r="P269" s="144"/>
      <c r="Q269" s="144"/>
      <c r="R269" s="144"/>
      <c r="S269" s="144"/>
      <c r="T269" s="144"/>
      <c r="U269" s="144"/>
      <c r="V269" s="144"/>
      <c r="W269" s="144"/>
      <c r="X269" s="144"/>
      <c r="Y269" s="144"/>
      <c r="Z269" s="144"/>
    </row>
    <row r="270" spans="1:26" ht="44.4" customHeight="1">
      <c r="A270" s="186">
        <v>90</v>
      </c>
      <c r="B270" s="189"/>
      <c r="C270" s="189"/>
      <c r="D270" s="153" t="s">
        <v>252</v>
      </c>
      <c r="E270" s="153"/>
      <c r="F270" s="154"/>
      <c r="G270" s="154"/>
      <c r="H270" s="106" t="str">
        <f>IF(ISBLANK(G270),"",IF(OR(G270=F270,G270=1),"○","×"))</f>
        <v/>
      </c>
      <c r="I270" s="144"/>
      <c r="J270" s="144"/>
      <c r="K270" s="144"/>
      <c r="L270" s="144"/>
      <c r="M270" s="144"/>
      <c r="N270" s="144"/>
      <c r="O270" s="144"/>
      <c r="P270" s="144"/>
      <c r="Q270" s="144"/>
      <c r="R270" s="144"/>
      <c r="S270" s="144"/>
      <c r="T270" s="144"/>
      <c r="U270" s="144"/>
      <c r="V270" s="144"/>
      <c r="W270" s="144"/>
      <c r="X270" s="144"/>
      <c r="Y270" s="144"/>
      <c r="Z270" s="144"/>
    </row>
    <row r="271" spans="1:26" ht="44.4" customHeight="1">
      <c r="A271" s="187"/>
      <c r="B271" s="189"/>
      <c r="C271" s="189"/>
      <c r="D271" s="153" t="s">
        <v>253</v>
      </c>
      <c r="E271" s="153"/>
      <c r="F271" s="154"/>
      <c r="G271" s="154"/>
      <c r="H271" s="106" t="str">
        <f t="shared" ref="H271:H275" si="65">IF(ISBLANK(G271),"",IF(OR(G271=F271,G271=1),"○","×"))</f>
        <v/>
      </c>
      <c r="I271" s="144"/>
      <c r="J271" s="144"/>
      <c r="K271" s="144"/>
      <c r="L271" s="144"/>
      <c r="M271" s="144"/>
      <c r="N271" s="144"/>
      <c r="O271" s="144"/>
      <c r="P271" s="144"/>
      <c r="Q271" s="144"/>
      <c r="R271" s="144"/>
      <c r="S271" s="144"/>
      <c r="T271" s="144"/>
      <c r="U271" s="144"/>
      <c r="V271" s="144"/>
      <c r="W271" s="144"/>
      <c r="X271" s="144"/>
      <c r="Y271" s="144"/>
      <c r="Z271" s="144"/>
    </row>
    <row r="272" spans="1:26" ht="44.4" customHeight="1">
      <c r="A272" s="188"/>
      <c r="B272" s="189"/>
      <c r="C272" s="189"/>
      <c r="D272" s="153" t="s">
        <v>254</v>
      </c>
      <c r="E272" s="153"/>
      <c r="F272" s="154"/>
      <c r="G272" s="154"/>
      <c r="H272" s="106" t="str">
        <f t="shared" si="65"/>
        <v/>
      </c>
      <c r="I272" s="144"/>
      <c r="J272" s="144"/>
      <c r="K272" s="144"/>
      <c r="L272" s="144"/>
      <c r="M272" s="144"/>
      <c r="N272" s="144"/>
      <c r="O272" s="144"/>
      <c r="P272" s="144"/>
      <c r="Q272" s="144"/>
      <c r="R272" s="144"/>
      <c r="S272" s="144"/>
      <c r="T272" s="144"/>
      <c r="U272" s="144"/>
      <c r="V272" s="144"/>
      <c r="W272" s="144"/>
      <c r="X272" s="144"/>
      <c r="Y272" s="144"/>
      <c r="Z272" s="144"/>
    </row>
    <row r="273" spans="1:26" ht="32.4" customHeight="1">
      <c r="A273" s="186">
        <v>91</v>
      </c>
      <c r="B273" s="189"/>
      <c r="C273" s="189"/>
      <c r="D273" s="153" t="s">
        <v>252</v>
      </c>
      <c r="E273" s="153"/>
      <c r="F273" s="154"/>
      <c r="G273" s="154"/>
      <c r="H273" s="106" t="str">
        <f t="shared" si="65"/>
        <v/>
      </c>
      <c r="I273" s="144"/>
      <c r="J273" s="144"/>
      <c r="K273" s="144"/>
      <c r="L273" s="144"/>
      <c r="M273" s="144"/>
      <c r="N273" s="144"/>
      <c r="O273" s="144"/>
      <c r="P273" s="144"/>
      <c r="Q273" s="144"/>
      <c r="R273" s="144"/>
      <c r="S273" s="144"/>
      <c r="T273" s="144"/>
      <c r="U273" s="144"/>
      <c r="V273" s="144"/>
      <c r="W273" s="144"/>
      <c r="X273" s="144"/>
      <c r="Y273" s="144"/>
      <c r="Z273" s="144"/>
    </row>
    <row r="274" spans="1:26" ht="32.4" customHeight="1">
      <c r="A274" s="187"/>
      <c r="B274" s="189"/>
      <c r="C274" s="189"/>
      <c r="D274" s="153" t="s">
        <v>253</v>
      </c>
      <c r="E274" s="153"/>
      <c r="F274" s="154"/>
      <c r="G274" s="154"/>
      <c r="H274" s="106" t="str">
        <f t="shared" si="65"/>
        <v/>
      </c>
      <c r="I274" s="144"/>
      <c r="J274" s="144"/>
      <c r="K274" s="144"/>
      <c r="L274" s="144"/>
      <c r="M274" s="144"/>
      <c r="N274" s="144"/>
      <c r="O274" s="144"/>
      <c r="P274" s="144"/>
      <c r="Q274" s="144"/>
      <c r="R274" s="144"/>
      <c r="S274" s="144"/>
      <c r="T274" s="144"/>
      <c r="U274" s="144"/>
      <c r="V274" s="144"/>
      <c r="W274" s="144"/>
      <c r="X274" s="144"/>
      <c r="Y274" s="144"/>
      <c r="Z274" s="144"/>
    </row>
    <row r="275" spans="1:26" ht="32.4" customHeight="1">
      <c r="A275" s="188"/>
      <c r="B275" s="189"/>
      <c r="C275" s="189"/>
      <c r="D275" s="153" t="s">
        <v>254</v>
      </c>
      <c r="E275" s="153"/>
      <c r="F275" s="154"/>
      <c r="G275" s="154"/>
      <c r="H275" s="106" t="str">
        <f t="shared" si="65"/>
        <v/>
      </c>
      <c r="I275" s="144"/>
      <c r="J275" s="144"/>
      <c r="K275" s="144"/>
      <c r="L275" s="144"/>
      <c r="M275" s="144"/>
      <c r="N275" s="144"/>
      <c r="O275" s="144"/>
      <c r="P275" s="144"/>
      <c r="Q275" s="144"/>
      <c r="R275" s="144"/>
      <c r="S275" s="144"/>
      <c r="T275" s="144"/>
      <c r="U275" s="144"/>
      <c r="V275" s="144"/>
      <c r="W275" s="144"/>
      <c r="X275" s="144"/>
      <c r="Y275" s="144"/>
      <c r="Z275" s="144"/>
    </row>
    <row r="276" spans="1:26" ht="44.4" customHeight="1">
      <c r="A276" s="186">
        <v>92</v>
      </c>
      <c r="B276" s="189"/>
      <c r="C276" s="189"/>
      <c r="D276" s="153" t="s">
        <v>252</v>
      </c>
      <c r="E276" s="153"/>
      <c r="F276" s="154"/>
      <c r="G276" s="154"/>
      <c r="H276" s="106" t="str">
        <f>IF(ISBLANK(G276),"",IF(OR(G276=F276,G276=1),"○","×"))</f>
        <v/>
      </c>
      <c r="I276" s="144"/>
      <c r="J276" s="144"/>
      <c r="K276" s="144"/>
      <c r="L276" s="144"/>
      <c r="M276" s="144"/>
      <c r="N276" s="144"/>
      <c r="O276" s="144"/>
      <c r="P276" s="144"/>
      <c r="Q276" s="144"/>
      <c r="R276" s="144"/>
      <c r="S276" s="144"/>
      <c r="T276" s="144"/>
      <c r="U276" s="144"/>
      <c r="V276" s="144"/>
      <c r="W276" s="144"/>
      <c r="X276" s="144"/>
      <c r="Y276" s="144"/>
      <c r="Z276" s="144"/>
    </row>
    <row r="277" spans="1:26" ht="44.4" customHeight="1">
      <c r="A277" s="187"/>
      <c r="B277" s="189"/>
      <c r="C277" s="189"/>
      <c r="D277" s="153" t="s">
        <v>253</v>
      </c>
      <c r="E277" s="153"/>
      <c r="F277" s="154"/>
      <c r="G277" s="154"/>
      <c r="H277" s="106" t="str">
        <f t="shared" ref="H277:H278" si="66">IF(ISBLANK(G277),"",IF(OR(G277=F277,G277=1),"○","×"))</f>
        <v/>
      </c>
      <c r="I277" s="144"/>
      <c r="J277" s="144"/>
      <c r="K277" s="144"/>
      <c r="L277" s="144"/>
      <c r="M277" s="144"/>
      <c r="N277" s="144"/>
      <c r="O277" s="144"/>
      <c r="P277" s="144"/>
      <c r="Q277" s="144"/>
      <c r="R277" s="144"/>
      <c r="S277" s="144"/>
      <c r="T277" s="144"/>
      <c r="U277" s="144"/>
      <c r="V277" s="144"/>
      <c r="W277" s="144"/>
      <c r="X277" s="144"/>
      <c r="Y277" s="144"/>
      <c r="Z277" s="144"/>
    </row>
    <row r="278" spans="1:26" ht="44.4" customHeight="1">
      <c r="A278" s="188"/>
      <c r="B278" s="189"/>
      <c r="C278" s="189"/>
      <c r="D278" s="153" t="s">
        <v>254</v>
      </c>
      <c r="E278" s="153"/>
      <c r="F278" s="154"/>
      <c r="G278" s="154"/>
      <c r="H278" s="106" t="str">
        <f t="shared" si="66"/>
        <v/>
      </c>
      <c r="I278" s="144"/>
      <c r="J278" s="144"/>
      <c r="K278" s="144"/>
      <c r="L278" s="144"/>
      <c r="M278" s="144"/>
      <c r="N278" s="144"/>
      <c r="O278" s="144"/>
      <c r="P278" s="144"/>
      <c r="Q278" s="144"/>
      <c r="R278" s="144"/>
      <c r="S278" s="144"/>
      <c r="T278" s="144"/>
      <c r="U278" s="144"/>
      <c r="V278" s="144"/>
      <c r="W278" s="144"/>
      <c r="X278" s="144"/>
      <c r="Y278" s="144"/>
      <c r="Z278" s="144"/>
    </row>
    <row r="279" spans="1:26" ht="44.4" customHeight="1">
      <c r="A279" s="186">
        <v>93</v>
      </c>
      <c r="B279" s="189"/>
      <c r="C279" s="189"/>
      <c r="D279" s="153" t="s">
        <v>252</v>
      </c>
      <c r="E279" s="153"/>
      <c r="F279" s="154"/>
      <c r="G279" s="154"/>
      <c r="H279" s="106" t="str">
        <f>IF(ISBLANK(G279),"",IF(OR(G279=F279,G279=1),"○","×"))</f>
        <v/>
      </c>
      <c r="I279" s="144"/>
      <c r="J279" s="144"/>
      <c r="K279" s="144"/>
      <c r="L279" s="144"/>
      <c r="M279" s="144"/>
      <c r="N279" s="144"/>
      <c r="O279" s="144"/>
      <c r="P279" s="144"/>
      <c r="Q279" s="144"/>
      <c r="R279" s="144"/>
      <c r="S279" s="144"/>
      <c r="T279" s="144"/>
      <c r="U279" s="144"/>
      <c r="V279" s="144"/>
      <c r="W279" s="144"/>
      <c r="X279" s="144"/>
      <c r="Y279" s="144"/>
      <c r="Z279" s="144"/>
    </row>
    <row r="280" spans="1:26" ht="44.4" customHeight="1">
      <c r="A280" s="187"/>
      <c r="B280" s="189"/>
      <c r="C280" s="189"/>
      <c r="D280" s="153" t="s">
        <v>253</v>
      </c>
      <c r="E280" s="153"/>
      <c r="F280" s="154"/>
      <c r="G280" s="154"/>
      <c r="H280" s="106" t="str">
        <f t="shared" ref="H280:H284" si="67">IF(ISBLANK(G280),"",IF(OR(G280=F280,G280=1),"○","×"))</f>
        <v/>
      </c>
      <c r="I280" s="144"/>
      <c r="J280" s="144"/>
      <c r="K280" s="144"/>
      <c r="L280" s="144"/>
      <c r="M280" s="144"/>
      <c r="N280" s="144"/>
      <c r="O280" s="144"/>
      <c r="P280" s="144"/>
      <c r="Q280" s="144"/>
      <c r="R280" s="144"/>
      <c r="S280" s="144"/>
      <c r="T280" s="144"/>
      <c r="U280" s="144"/>
      <c r="V280" s="144"/>
      <c r="W280" s="144"/>
      <c r="X280" s="144"/>
      <c r="Y280" s="144"/>
      <c r="Z280" s="144"/>
    </row>
    <row r="281" spans="1:26" ht="44.4" customHeight="1">
      <c r="A281" s="188"/>
      <c r="B281" s="189"/>
      <c r="C281" s="189"/>
      <c r="D281" s="153" t="s">
        <v>254</v>
      </c>
      <c r="E281" s="153"/>
      <c r="F281" s="154"/>
      <c r="G281" s="154"/>
      <c r="H281" s="106" t="str">
        <f t="shared" si="67"/>
        <v/>
      </c>
      <c r="I281" s="144"/>
      <c r="J281" s="144"/>
      <c r="K281" s="144"/>
      <c r="L281" s="144"/>
      <c r="M281" s="144"/>
      <c r="N281" s="144"/>
      <c r="O281" s="144"/>
      <c r="P281" s="144"/>
      <c r="Q281" s="144"/>
      <c r="R281" s="144"/>
      <c r="S281" s="144"/>
      <c r="T281" s="144"/>
      <c r="U281" s="144"/>
      <c r="V281" s="144"/>
      <c r="W281" s="144"/>
      <c r="X281" s="144"/>
      <c r="Y281" s="144"/>
      <c r="Z281" s="144"/>
    </row>
    <row r="282" spans="1:26" ht="44.4" customHeight="1">
      <c r="A282" s="186">
        <v>94</v>
      </c>
      <c r="B282" s="189"/>
      <c r="C282" s="189"/>
      <c r="D282" s="153" t="s">
        <v>252</v>
      </c>
      <c r="E282" s="153"/>
      <c r="F282" s="154"/>
      <c r="G282" s="154"/>
      <c r="H282" s="106" t="str">
        <f t="shared" si="67"/>
        <v/>
      </c>
      <c r="I282" s="144"/>
      <c r="J282" s="144"/>
      <c r="K282" s="144"/>
      <c r="L282" s="144"/>
      <c r="M282" s="144"/>
      <c r="N282" s="144"/>
      <c r="O282" s="144"/>
      <c r="P282" s="144"/>
      <c r="Q282" s="144"/>
      <c r="R282" s="144"/>
      <c r="S282" s="144"/>
      <c r="T282" s="144"/>
      <c r="U282" s="144"/>
      <c r="V282" s="144"/>
      <c r="W282" s="144"/>
      <c r="X282" s="144"/>
      <c r="Y282" s="144"/>
      <c r="Z282" s="144"/>
    </row>
    <row r="283" spans="1:26" ht="44.4" customHeight="1">
      <c r="A283" s="187"/>
      <c r="B283" s="189"/>
      <c r="C283" s="189"/>
      <c r="D283" s="153" t="s">
        <v>253</v>
      </c>
      <c r="E283" s="153"/>
      <c r="F283" s="154"/>
      <c r="G283" s="154"/>
      <c r="H283" s="106" t="str">
        <f t="shared" si="67"/>
        <v/>
      </c>
      <c r="I283" s="144"/>
      <c r="J283" s="144"/>
      <c r="K283" s="144"/>
      <c r="L283" s="144"/>
      <c r="M283" s="144"/>
      <c r="N283" s="144"/>
      <c r="O283" s="144"/>
      <c r="P283" s="144"/>
      <c r="Q283" s="144"/>
      <c r="R283" s="144"/>
      <c r="S283" s="144"/>
      <c r="T283" s="144"/>
      <c r="U283" s="144"/>
      <c r="V283" s="144"/>
      <c r="W283" s="144"/>
      <c r="X283" s="144"/>
      <c r="Y283" s="144"/>
      <c r="Z283" s="144"/>
    </row>
    <row r="284" spans="1:26" ht="44.4" customHeight="1">
      <c r="A284" s="188"/>
      <c r="B284" s="189"/>
      <c r="C284" s="189"/>
      <c r="D284" s="153" t="s">
        <v>254</v>
      </c>
      <c r="E284" s="153"/>
      <c r="F284" s="154"/>
      <c r="G284" s="154"/>
      <c r="H284" s="106" t="str">
        <f t="shared" si="67"/>
        <v/>
      </c>
      <c r="I284" s="144"/>
      <c r="J284" s="144"/>
      <c r="K284" s="144"/>
      <c r="L284" s="144"/>
      <c r="M284" s="144"/>
      <c r="N284" s="144"/>
      <c r="O284" s="144"/>
      <c r="P284" s="144"/>
      <c r="Q284" s="144"/>
      <c r="R284" s="144"/>
      <c r="S284" s="144"/>
      <c r="T284" s="144"/>
      <c r="U284" s="144"/>
      <c r="V284" s="144"/>
      <c r="W284" s="144"/>
      <c r="X284" s="144"/>
      <c r="Y284" s="144"/>
      <c r="Z284" s="144"/>
    </row>
    <row r="285" spans="1:26" ht="44.4" customHeight="1">
      <c r="A285" s="186">
        <v>95</v>
      </c>
      <c r="B285" s="189"/>
      <c r="C285" s="189"/>
      <c r="D285" s="153" t="s">
        <v>252</v>
      </c>
      <c r="E285" s="153"/>
      <c r="F285" s="154"/>
      <c r="G285" s="154"/>
      <c r="H285" s="106" t="str">
        <f>IF(ISBLANK(G285),"",IF(OR(G285=F285,G285=1),"○","×"))</f>
        <v/>
      </c>
      <c r="I285" s="144"/>
      <c r="J285" s="144"/>
      <c r="K285" s="144"/>
      <c r="L285" s="144"/>
      <c r="M285" s="144"/>
      <c r="N285" s="144"/>
      <c r="O285" s="144"/>
      <c r="P285" s="144"/>
      <c r="Q285" s="144"/>
      <c r="R285" s="144"/>
      <c r="S285" s="144"/>
      <c r="T285" s="144"/>
      <c r="U285" s="144"/>
      <c r="V285" s="144"/>
      <c r="W285" s="144"/>
      <c r="X285" s="144"/>
      <c r="Y285" s="144"/>
      <c r="Z285" s="144"/>
    </row>
    <row r="286" spans="1:26" ht="44.4" customHeight="1">
      <c r="A286" s="187"/>
      <c r="B286" s="189"/>
      <c r="C286" s="189"/>
      <c r="D286" s="153" t="s">
        <v>253</v>
      </c>
      <c r="E286" s="153"/>
      <c r="F286" s="154"/>
      <c r="G286" s="154"/>
      <c r="H286" s="106" t="str">
        <f t="shared" ref="H286:H287" si="68">IF(ISBLANK(G286),"",IF(OR(G286=F286,G286=1),"○","×"))</f>
        <v/>
      </c>
      <c r="I286" s="144"/>
      <c r="J286" s="144"/>
      <c r="K286" s="144"/>
      <c r="L286" s="144"/>
      <c r="M286" s="144"/>
      <c r="N286" s="144"/>
      <c r="O286" s="144"/>
      <c r="P286" s="144"/>
      <c r="Q286" s="144"/>
      <c r="R286" s="144"/>
      <c r="S286" s="144"/>
      <c r="T286" s="144"/>
      <c r="U286" s="144"/>
      <c r="V286" s="144"/>
      <c r="W286" s="144"/>
      <c r="X286" s="144"/>
      <c r="Y286" s="144"/>
      <c r="Z286" s="144"/>
    </row>
    <row r="287" spans="1:26" ht="44.4" customHeight="1">
      <c r="A287" s="188"/>
      <c r="B287" s="189"/>
      <c r="C287" s="189"/>
      <c r="D287" s="153" t="s">
        <v>254</v>
      </c>
      <c r="E287" s="153"/>
      <c r="F287" s="154"/>
      <c r="G287" s="154"/>
      <c r="H287" s="106" t="str">
        <f t="shared" si="68"/>
        <v/>
      </c>
      <c r="I287" s="144"/>
      <c r="J287" s="144"/>
      <c r="K287" s="144"/>
      <c r="L287" s="144"/>
      <c r="M287" s="144"/>
      <c r="N287" s="144"/>
      <c r="O287" s="144"/>
      <c r="P287" s="144"/>
      <c r="Q287" s="144"/>
      <c r="R287" s="144"/>
      <c r="S287" s="144"/>
      <c r="T287" s="144"/>
      <c r="U287" s="144"/>
      <c r="V287" s="144"/>
      <c r="W287" s="144"/>
      <c r="X287" s="144"/>
      <c r="Y287" s="144"/>
      <c r="Z287" s="144"/>
    </row>
    <row r="288" spans="1:26" ht="44.4" customHeight="1">
      <c r="A288" s="186">
        <v>96</v>
      </c>
      <c r="B288" s="189"/>
      <c r="C288" s="189"/>
      <c r="D288" s="153" t="s">
        <v>252</v>
      </c>
      <c r="E288" s="153"/>
      <c r="F288" s="154"/>
      <c r="G288" s="154"/>
      <c r="H288" s="106" t="str">
        <f>IF(ISBLANK(G288),"",IF(OR(G288=F288,G288=1),"○","×"))</f>
        <v/>
      </c>
      <c r="I288" s="144"/>
      <c r="J288" s="144"/>
      <c r="K288" s="144"/>
      <c r="L288" s="144"/>
      <c r="M288" s="144"/>
      <c r="N288" s="144"/>
      <c r="O288" s="144"/>
      <c r="P288" s="144"/>
      <c r="Q288" s="144"/>
      <c r="R288" s="144"/>
      <c r="S288" s="144"/>
      <c r="T288" s="144"/>
      <c r="U288" s="144"/>
      <c r="V288" s="144"/>
      <c r="W288" s="144"/>
      <c r="X288" s="144"/>
      <c r="Y288" s="144"/>
      <c r="Z288" s="144"/>
    </row>
    <row r="289" spans="1:26" ht="44.4" customHeight="1">
      <c r="A289" s="187"/>
      <c r="B289" s="189"/>
      <c r="C289" s="189"/>
      <c r="D289" s="153" t="s">
        <v>253</v>
      </c>
      <c r="E289" s="153"/>
      <c r="F289" s="154"/>
      <c r="G289" s="154"/>
      <c r="H289" s="106" t="str">
        <f t="shared" ref="H289:H290" si="69">IF(ISBLANK(G289),"",IF(OR(G289=F289,G289=1),"○","×"))</f>
        <v/>
      </c>
      <c r="I289" s="144"/>
      <c r="J289" s="144"/>
      <c r="K289" s="144"/>
      <c r="L289" s="144"/>
      <c r="M289" s="144"/>
      <c r="N289" s="144"/>
      <c r="O289" s="144"/>
      <c r="P289" s="144"/>
      <c r="Q289" s="144"/>
      <c r="R289" s="144"/>
      <c r="S289" s="144"/>
      <c r="T289" s="144"/>
      <c r="U289" s="144"/>
      <c r="V289" s="144"/>
      <c r="W289" s="144"/>
      <c r="X289" s="144"/>
      <c r="Y289" s="144"/>
      <c r="Z289" s="144"/>
    </row>
    <row r="290" spans="1:26" ht="44.4" customHeight="1">
      <c r="A290" s="188"/>
      <c r="B290" s="189"/>
      <c r="C290" s="189"/>
      <c r="D290" s="153" t="s">
        <v>254</v>
      </c>
      <c r="E290" s="153"/>
      <c r="F290" s="154"/>
      <c r="G290" s="154"/>
      <c r="H290" s="106" t="str">
        <f t="shared" si="69"/>
        <v/>
      </c>
      <c r="I290" s="144"/>
      <c r="J290" s="144"/>
      <c r="K290" s="144"/>
      <c r="L290" s="144"/>
      <c r="M290" s="144"/>
      <c r="N290" s="144"/>
      <c r="O290" s="144"/>
      <c r="P290" s="144"/>
      <c r="Q290" s="144"/>
      <c r="R290" s="144"/>
      <c r="S290" s="144"/>
      <c r="T290" s="144"/>
      <c r="U290" s="144"/>
      <c r="V290" s="144"/>
      <c r="W290" s="144"/>
      <c r="X290" s="144"/>
      <c r="Y290" s="144"/>
      <c r="Z290" s="144"/>
    </row>
    <row r="291" spans="1:26" ht="32.4" customHeight="1">
      <c r="A291" s="186">
        <v>97</v>
      </c>
      <c r="B291" s="189"/>
      <c r="C291" s="189"/>
      <c r="D291" s="153" t="s">
        <v>252</v>
      </c>
      <c r="E291" s="153"/>
      <c r="F291" s="154"/>
      <c r="G291" s="154"/>
      <c r="H291" s="106" t="str">
        <f>IF(ISBLANK(G291),"",IF(OR(G291=F291,G291=1),"○","×"))</f>
        <v/>
      </c>
      <c r="I291" s="144"/>
      <c r="J291" s="144"/>
      <c r="K291" s="144"/>
      <c r="L291" s="144"/>
      <c r="M291" s="144"/>
      <c r="N291" s="144"/>
      <c r="O291" s="144"/>
      <c r="P291" s="144"/>
      <c r="Q291" s="144"/>
      <c r="R291" s="144"/>
      <c r="S291" s="144"/>
      <c r="T291" s="144"/>
      <c r="U291" s="144"/>
      <c r="V291" s="144"/>
      <c r="W291" s="144"/>
      <c r="X291" s="144"/>
      <c r="Y291" s="144"/>
      <c r="Z291" s="144"/>
    </row>
    <row r="292" spans="1:26" ht="32.4" customHeight="1">
      <c r="A292" s="187"/>
      <c r="B292" s="189"/>
      <c r="C292" s="189"/>
      <c r="D292" s="153" t="s">
        <v>253</v>
      </c>
      <c r="E292" s="153"/>
      <c r="F292" s="154"/>
      <c r="G292" s="154"/>
      <c r="H292" s="106" t="str">
        <f t="shared" ref="H292:H296" si="70">IF(ISBLANK(G292),"",IF(OR(G292=F292,G292=1),"○","×"))</f>
        <v/>
      </c>
      <c r="I292" s="144"/>
      <c r="J292" s="144"/>
      <c r="K292" s="144"/>
      <c r="L292" s="144"/>
      <c r="M292" s="144"/>
      <c r="N292" s="144"/>
      <c r="O292" s="144"/>
      <c r="P292" s="144"/>
      <c r="Q292" s="144"/>
      <c r="R292" s="144"/>
      <c r="S292" s="144"/>
      <c r="T292" s="144"/>
      <c r="U292" s="144"/>
      <c r="V292" s="144"/>
      <c r="W292" s="144"/>
      <c r="X292" s="144"/>
      <c r="Y292" s="144"/>
      <c r="Z292" s="144"/>
    </row>
    <row r="293" spans="1:26" ht="32.4" customHeight="1">
      <c r="A293" s="188"/>
      <c r="B293" s="189"/>
      <c r="C293" s="189"/>
      <c r="D293" s="153" t="s">
        <v>254</v>
      </c>
      <c r="E293" s="153"/>
      <c r="F293" s="154"/>
      <c r="G293" s="154"/>
      <c r="H293" s="106" t="str">
        <f t="shared" si="70"/>
        <v/>
      </c>
      <c r="I293" s="144"/>
      <c r="J293" s="144"/>
      <c r="K293" s="144"/>
      <c r="L293" s="144"/>
      <c r="M293" s="144"/>
      <c r="N293" s="144"/>
      <c r="O293" s="144"/>
      <c r="P293" s="144"/>
      <c r="Q293" s="144"/>
      <c r="R293" s="144"/>
      <c r="S293" s="144"/>
      <c r="T293" s="144"/>
      <c r="U293" s="144"/>
      <c r="V293" s="144"/>
      <c r="W293" s="144"/>
      <c r="X293" s="144"/>
      <c r="Y293" s="144"/>
      <c r="Z293" s="144"/>
    </row>
    <row r="294" spans="1:26" ht="32.4" customHeight="1">
      <c r="A294" s="186">
        <v>98</v>
      </c>
      <c r="B294" s="189"/>
      <c r="C294" s="189"/>
      <c r="D294" s="153" t="s">
        <v>252</v>
      </c>
      <c r="E294" s="153"/>
      <c r="F294" s="154"/>
      <c r="G294" s="154"/>
      <c r="H294" s="106" t="str">
        <f t="shared" si="70"/>
        <v/>
      </c>
      <c r="I294" s="144"/>
      <c r="J294" s="144"/>
      <c r="K294" s="144"/>
      <c r="L294" s="144"/>
      <c r="M294" s="144"/>
      <c r="N294" s="144"/>
      <c r="O294" s="144"/>
      <c r="P294" s="144"/>
      <c r="Q294" s="144"/>
      <c r="R294" s="144"/>
      <c r="S294" s="144"/>
      <c r="T294" s="144"/>
      <c r="U294" s="144"/>
      <c r="V294" s="144"/>
      <c r="W294" s="144"/>
      <c r="X294" s="144"/>
      <c r="Y294" s="144"/>
      <c r="Z294" s="144"/>
    </row>
    <row r="295" spans="1:26" ht="32.4" customHeight="1">
      <c r="A295" s="187"/>
      <c r="B295" s="189"/>
      <c r="C295" s="189"/>
      <c r="D295" s="153" t="s">
        <v>253</v>
      </c>
      <c r="E295" s="153"/>
      <c r="F295" s="154"/>
      <c r="G295" s="154"/>
      <c r="H295" s="106" t="str">
        <f t="shared" si="70"/>
        <v/>
      </c>
      <c r="I295" s="144"/>
      <c r="J295" s="144"/>
      <c r="K295" s="144"/>
      <c r="L295" s="144"/>
      <c r="M295" s="144"/>
      <c r="N295" s="144"/>
      <c r="O295" s="144"/>
      <c r="P295" s="144"/>
      <c r="Q295" s="144"/>
      <c r="R295" s="144"/>
      <c r="S295" s="144"/>
      <c r="T295" s="144"/>
      <c r="U295" s="144"/>
      <c r="V295" s="144"/>
      <c r="W295" s="144"/>
      <c r="X295" s="144"/>
      <c r="Y295" s="144"/>
      <c r="Z295" s="144"/>
    </row>
    <row r="296" spans="1:26" ht="32.4" customHeight="1">
      <c r="A296" s="188"/>
      <c r="B296" s="189"/>
      <c r="C296" s="189"/>
      <c r="D296" s="153" t="s">
        <v>254</v>
      </c>
      <c r="E296" s="153"/>
      <c r="F296" s="154"/>
      <c r="G296" s="154"/>
      <c r="H296" s="106" t="str">
        <f t="shared" si="70"/>
        <v/>
      </c>
      <c r="I296" s="144"/>
      <c r="J296" s="144"/>
      <c r="K296" s="144"/>
      <c r="L296" s="144"/>
      <c r="M296" s="144"/>
      <c r="N296" s="144"/>
      <c r="O296" s="144"/>
      <c r="P296" s="144"/>
      <c r="Q296" s="144"/>
      <c r="R296" s="144"/>
      <c r="S296" s="144"/>
      <c r="T296" s="144"/>
      <c r="U296" s="144"/>
      <c r="V296" s="144"/>
      <c r="W296" s="144"/>
      <c r="X296" s="144"/>
      <c r="Y296" s="144"/>
      <c r="Z296" s="144"/>
    </row>
    <row r="297" spans="1:26" ht="32.4" customHeight="1">
      <c r="A297" s="186">
        <v>99</v>
      </c>
      <c r="B297" s="189"/>
      <c r="C297" s="189"/>
      <c r="D297" s="153" t="s">
        <v>252</v>
      </c>
      <c r="E297" s="153"/>
      <c r="F297" s="154"/>
      <c r="G297" s="154"/>
      <c r="H297" s="106" t="str">
        <f>IF(ISBLANK(G297),"",IF(OR(G297=F297,G297=1),"○","×"))</f>
        <v/>
      </c>
      <c r="I297" s="144"/>
      <c r="J297" s="144"/>
      <c r="K297" s="144"/>
      <c r="L297" s="144"/>
      <c r="M297" s="144"/>
      <c r="N297" s="144"/>
      <c r="O297" s="144"/>
      <c r="P297" s="144"/>
      <c r="Q297" s="144"/>
      <c r="R297" s="144"/>
      <c r="S297" s="144"/>
      <c r="T297" s="144"/>
      <c r="U297" s="144"/>
      <c r="V297" s="144"/>
      <c r="W297" s="144"/>
      <c r="X297" s="144"/>
      <c r="Y297" s="144"/>
      <c r="Z297" s="144"/>
    </row>
    <row r="298" spans="1:26" ht="32.4" customHeight="1">
      <c r="A298" s="187"/>
      <c r="B298" s="189"/>
      <c r="C298" s="189"/>
      <c r="D298" s="153" t="s">
        <v>253</v>
      </c>
      <c r="E298" s="153"/>
      <c r="F298" s="154"/>
      <c r="G298" s="154"/>
      <c r="H298" s="106" t="str">
        <f t="shared" ref="H298:H299" si="71">IF(ISBLANK(G298),"",IF(OR(G298=F298,G298=1),"○","×"))</f>
        <v/>
      </c>
      <c r="I298" s="144"/>
      <c r="J298" s="144"/>
      <c r="K298" s="144"/>
      <c r="L298" s="144"/>
      <c r="M298" s="144"/>
      <c r="N298" s="144"/>
      <c r="O298" s="144"/>
      <c r="P298" s="144"/>
      <c r="Q298" s="144"/>
      <c r="R298" s="144"/>
      <c r="S298" s="144"/>
      <c r="T298" s="144"/>
      <c r="U298" s="144"/>
      <c r="V298" s="144"/>
      <c r="W298" s="144"/>
      <c r="X298" s="144"/>
      <c r="Y298" s="144"/>
      <c r="Z298" s="144"/>
    </row>
    <row r="299" spans="1:26" ht="32.4" customHeight="1">
      <c r="A299" s="188"/>
      <c r="B299" s="189"/>
      <c r="C299" s="189"/>
      <c r="D299" s="153" t="s">
        <v>254</v>
      </c>
      <c r="E299" s="153"/>
      <c r="F299" s="154"/>
      <c r="G299" s="154"/>
      <c r="H299" s="106" t="str">
        <f t="shared" si="71"/>
        <v/>
      </c>
      <c r="I299" s="144"/>
      <c r="J299" s="144"/>
      <c r="K299" s="144"/>
      <c r="L299" s="144"/>
      <c r="M299" s="144"/>
      <c r="N299" s="144"/>
      <c r="O299" s="144"/>
      <c r="P299" s="144"/>
      <c r="Q299" s="144"/>
      <c r="R299" s="144"/>
      <c r="S299" s="144"/>
      <c r="T299" s="144"/>
      <c r="U299" s="144"/>
      <c r="V299" s="144"/>
      <c r="W299" s="144"/>
      <c r="X299" s="144"/>
      <c r="Y299" s="144"/>
      <c r="Z299" s="144"/>
    </row>
    <row r="300" spans="1:26" ht="32.4" customHeight="1">
      <c r="A300" s="186">
        <v>100</v>
      </c>
      <c r="B300" s="189"/>
      <c r="C300" s="189"/>
      <c r="D300" s="153" t="s">
        <v>252</v>
      </c>
      <c r="E300" s="153"/>
      <c r="F300" s="154"/>
      <c r="G300" s="154"/>
      <c r="H300" s="106" t="str">
        <f>IF(ISBLANK(G300),"",IF(OR(G300=F300,G300=1),"○","×"))</f>
        <v/>
      </c>
      <c r="I300" s="144"/>
      <c r="J300" s="144"/>
      <c r="K300" s="144"/>
      <c r="L300" s="144"/>
      <c r="M300" s="144"/>
      <c r="N300" s="144"/>
      <c r="O300" s="144"/>
      <c r="P300" s="144"/>
      <c r="Q300" s="144"/>
      <c r="R300" s="144"/>
      <c r="S300" s="144"/>
      <c r="T300" s="144"/>
      <c r="U300" s="144"/>
      <c r="V300" s="144"/>
      <c r="W300" s="144"/>
      <c r="X300" s="144"/>
      <c r="Y300" s="144"/>
      <c r="Z300" s="144"/>
    </row>
    <row r="301" spans="1:26" ht="32.4" customHeight="1">
      <c r="A301" s="187"/>
      <c r="B301" s="189"/>
      <c r="C301" s="189"/>
      <c r="D301" s="153" t="s">
        <v>253</v>
      </c>
      <c r="E301" s="153"/>
      <c r="F301" s="154"/>
      <c r="G301" s="154"/>
      <c r="H301" s="106" t="str">
        <f t="shared" ref="H301:H302" si="72">IF(ISBLANK(G301),"",IF(OR(G301=F301,G301=1),"○","×"))</f>
        <v/>
      </c>
      <c r="I301" s="144"/>
      <c r="J301" s="144"/>
      <c r="K301" s="144"/>
      <c r="L301" s="144"/>
      <c r="M301" s="144"/>
      <c r="N301" s="144"/>
      <c r="O301" s="144"/>
      <c r="P301" s="144"/>
      <c r="Q301" s="144"/>
      <c r="R301" s="144"/>
      <c r="S301" s="144"/>
      <c r="T301" s="144"/>
      <c r="U301" s="144"/>
      <c r="V301" s="144"/>
      <c r="W301" s="144"/>
      <c r="X301" s="144"/>
      <c r="Y301" s="144"/>
      <c r="Z301" s="144"/>
    </row>
    <row r="302" spans="1:26" ht="32.4" customHeight="1">
      <c r="A302" s="188"/>
      <c r="B302" s="189"/>
      <c r="C302" s="189"/>
      <c r="D302" s="153" t="s">
        <v>254</v>
      </c>
      <c r="E302" s="153"/>
      <c r="F302" s="154"/>
      <c r="G302" s="154"/>
      <c r="H302" s="106" t="str">
        <f t="shared" si="72"/>
        <v/>
      </c>
      <c r="I302" s="144"/>
      <c r="J302" s="144"/>
      <c r="K302" s="144"/>
      <c r="L302" s="144"/>
      <c r="M302" s="144"/>
      <c r="N302" s="144"/>
      <c r="O302" s="144"/>
      <c r="P302" s="144"/>
      <c r="Q302" s="144"/>
      <c r="R302" s="144"/>
      <c r="S302" s="144"/>
      <c r="T302" s="144"/>
      <c r="U302" s="144"/>
      <c r="V302" s="144"/>
      <c r="W302" s="144"/>
      <c r="X302" s="144"/>
      <c r="Y302" s="144"/>
      <c r="Z302" s="144"/>
    </row>
    <row r="303" spans="1:26" ht="32.4" customHeight="1">
      <c r="A303" s="186">
        <v>101</v>
      </c>
      <c r="B303" s="189"/>
      <c r="C303" s="189"/>
      <c r="D303" s="153" t="s">
        <v>252</v>
      </c>
      <c r="E303" s="153"/>
      <c r="F303" s="154"/>
      <c r="G303" s="154"/>
      <c r="H303" s="106" t="str">
        <f>IF(ISBLANK(G303),"",IF(OR(G303=F303,G303=1),"○","×"))</f>
        <v/>
      </c>
      <c r="I303" s="144"/>
      <c r="J303" s="144"/>
      <c r="K303" s="144"/>
      <c r="L303" s="144"/>
      <c r="M303" s="144"/>
      <c r="N303" s="144"/>
      <c r="O303" s="144"/>
      <c r="P303" s="144"/>
      <c r="Q303" s="144"/>
      <c r="R303" s="144"/>
      <c r="S303" s="144"/>
      <c r="T303" s="144"/>
      <c r="U303" s="144"/>
      <c r="V303" s="144"/>
      <c r="W303" s="144"/>
      <c r="X303" s="144"/>
      <c r="Y303" s="144"/>
      <c r="Z303" s="144"/>
    </row>
    <row r="304" spans="1:26" ht="32.4" customHeight="1">
      <c r="A304" s="187"/>
      <c r="B304" s="189"/>
      <c r="C304" s="189"/>
      <c r="D304" s="153" t="s">
        <v>253</v>
      </c>
      <c r="E304" s="153"/>
      <c r="F304" s="154"/>
      <c r="G304" s="154"/>
      <c r="H304" s="106" t="str">
        <f t="shared" ref="H304:H308" si="73">IF(ISBLANK(G304),"",IF(OR(G304=F304,G304=1),"○","×"))</f>
        <v/>
      </c>
      <c r="I304" s="144"/>
      <c r="J304" s="144"/>
      <c r="K304" s="144"/>
      <c r="L304" s="144"/>
      <c r="M304" s="144"/>
      <c r="N304" s="144"/>
      <c r="O304" s="144"/>
      <c r="P304" s="144"/>
      <c r="Q304" s="144"/>
      <c r="R304" s="144"/>
      <c r="S304" s="144"/>
      <c r="T304" s="144"/>
      <c r="U304" s="144"/>
      <c r="V304" s="144"/>
      <c r="W304" s="144"/>
      <c r="X304" s="144"/>
      <c r="Y304" s="144"/>
      <c r="Z304" s="144"/>
    </row>
    <row r="305" spans="1:26" ht="32.4" customHeight="1">
      <c r="A305" s="188"/>
      <c r="B305" s="189"/>
      <c r="C305" s="189"/>
      <c r="D305" s="153" t="s">
        <v>254</v>
      </c>
      <c r="E305" s="153"/>
      <c r="F305" s="154"/>
      <c r="G305" s="154"/>
      <c r="H305" s="106" t="str">
        <f t="shared" si="73"/>
        <v/>
      </c>
      <c r="I305" s="144"/>
      <c r="J305" s="144"/>
      <c r="K305" s="144"/>
      <c r="L305" s="144"/>
      <c r="M305" s="144"/>
      <c r="N305" s="144"/>
      <c r="O305" s="144"/>
      <c r="P305" s="144"/>
      <c r="Q305" s="144"/>
      <c r="R305" s="144"/>
      <c r="S305" s="144"/>
      <c r="T305" s="144"/>
      <c r="U305" s="144"/>
      <c r="V305" s="144"/>
      <c r="W305" s="144"/>
      <c r="X305" s="144"/>
      <c r="Y305" s="144"/>
      <c r="Z305" s="144"/>
    </row>
    <row r="306" spans="1:26" ht="32.4" customHeight="1">
      <c r="A306" s="186">
        <v>102</v>
      </c>
      <c r="B306" s="189"/>
      <c r="C306" s="189"/>
      <c r="D306" s="153" t="s">
        <v>252</v>
      </c>
      <c r="E306" s="153"/>
      <c r="F306" s="154"/>
      <c r="G306" s="154"/>
      <c r="H306" s="106" t="str">
        <f t="shared" si="73"/>
        <v/>
      </c>
      <c r="I306" s="144"/>
      <c r="J306" s="144"/>
      <c r="K306" s="144"/>
      <c r="L306" s="144"/>
      <c r="M306" s="144"/>
      <c r="N306" s="144"/>
      <c r="O306" s="144"/>
      <c r="P306" s="144"/>
      <c r="Q306" s="144"/>
      <c r="R306" s="144"/>
      <c r="S306" s="144"/>
      <c r="T306" s="144"/>
      <c r="U306" s="144"/>
      <c r="V306" s="144"/>
      <c r="W306" s="144"/>
      <c r="X306" s="144"/>
      <c r="Y306" s="144"/>
      <c r="Z306" s="144"/>
    </row>
    <row r="307" spans="1:26" ht="32.4" customHeight="1">
      <c r="A307" s="187"/>
      <c r="B307" s="189"/>
      <c r="C307" s="189"/>
      <c r="D307" s="153" t="s">
        <v>253</v>
      </c>
      <c r="E307" s="153"/>
      <c r="F307" s="154"/>
      <c r="G307" s="154"/>
      <c r="H307" s="106" t="str">
        <f t="shared" si="73"/>
        <v/>
      </c>
      <c r="I307" s="144"/>
      <c r="J307" s="144"/>
      <c r="K307" s="144"/>
      <c r="L307" s="144"/>
      <c r="M307" s="144"/>
      <c r="N307" s="144"/>
      <c r="O307" s="144"/>
      <c r="P307" s="144"/>
      <c r="Q307" s="144"/>
      <c r="R307" s="144"/>
      <c r="S307" s="144"/>
      <c r="T307" s="144"/>
      <c r="U307" s="144"/>
      <c r="V307" s="144"/>
      <c r="W307" s="144"/>
      <c r="X307" s="144"/>
      <c r="Y307" s="144"/>
      <c r="Z307" s="144"/>
    </row>
    <row r="308" spans="1:26" ht="32.4" customHeight="1">
      <c r="A308" s="188"/>
      <c r="B308" s="189"/>
      <c r="C308" s="189"/>
      <c r="D308" s="153" t="s">
        <v>254</v>
      </c>
      <c r="E308" s="153"/>
      <c r="F308" s="154"/>
      <c r="G308" s="154"/>
      <c r="H308" s="106" t="str">
        <f t="shared" si="73"/>
        <v/>
      </c>
      <c r="I308" s="144"/>
      <c r="J308" s="144"/>
      <c r="K308" s="144"/>
      <c r="L308" s="144"/>
      <c r="M308" s="144"/>
      <c r="N308" s="144"/>
      <c r="O308" s="144"/>
      <c r="P308" s="144"/>
      <c r="Q308" s="144"/>
      <c r="R308" s="144"/>
      <c r="S308" s="144"/>
      <c r="T308" s="144"/>
      <c r="U308" s="144"/>
      <c r="V308" s="144"/>
      <c r="W308" s="144"/>
      <c r="X308" s="144"/>
      <c r="Y308" s="144"/>
      <c r="Z308" s="144"/>
    </row>
    <row r="309" spans="1:26" ht="32.4" customHeight="1">
      <c r="A309" s="186">
        <v>103</v>
      </c>
      <c r="B309" s="189"/>
      <c r="C309" s="189"/>
      <c r="D309" s="153" t="s">
        <v>252</v>
      </c>
      <c r="E309" s="153"/>
      <c r="F309" s="154"/>
      <c r="G309" s="154"/>
      <c r="H309" s="106" t="str">
        <f>IF(ISBLANK(G309),"",IF(OR(G309=F309,G309=1),"○","×"))</f>
        <v/>
      </c>
      <c r="I309" s="144"/>
      <c r="J309" s="144"/>
      <c r="K309" s="144"/>
      <c r="L309" s="144"/>
      <c r="M309" s="144"/>
      <c r="N309" s="144"/>
      <c r="O309" s="144"/>
      <c r="P309" s="144"/>
      <c r="Q309" s="144"/>
      <c r="R309" s="144"/>
      <c r="S309" s="144"/>
      <c r="T309" s="144"/>
      <c r="U309" s="144"/>
      <c r="V309" s="144"/>
      <c r="W309" s="144"/>
      <c r="X309" s="144"/>
      <c r="Y309" s="144"/>
      <c r="Z309" s="144"/>
    </row>
    <row r="310" spans="1:26" ht="32.4" customHeight="1">
      <c r="A310" s="187"/>
      <c r="B310" s="189"/>
      <c r="C310" s="189"/>
      <c r="D310" s="153" t="s">
        <v>253</v>
      </c>
      <c r="E310" s="153"/>
      <c r="F310" s="154"/>
      <c r="G310" s="154"/>
      <c r="H310" s="106" t="str">
        <f t="shared" ref="H310:H311" si="74">IF(ISBLANK(G310),"",IF(OR(G310=F310,G310=1),"○","×"))</f>
        <v/>
      </c>
      <c r="I310" s="144"/>
      <c r="J310" s="144"/>
      <c r="K310" s="144"/>
      <c r="L310" s="144"/>
      <c r="M310" s="144"/>
      <c r="N310" s="144"/>
      <c r="O310" s="144"/>
      <c r="P310" s="144"/>
      <c r="Q310" s="144"/>
      <c r="R310" s="144"/>
      <c r="S310" s="144"/>
      <c r="T310" s="144"/>
      <c r="U310" s="144"/>
      <c r="V310" s="144"/>
      <c r="W310" s="144"/>
      <c r="X310" s="144"/>
      <c r="Y310" s="144"/>
      <c r="Z310" s="144"/>
    </row>
    <row r="311" spans="1:26" ht="32.4" customHeight="1">
      <c r="A311" s="188"/>
      <c r="B311" s="189"/>
      <c r="C311" s="189"/>
      <c r="D311" s="153" t="s">
        <v>254</v>
      </c>
      <c r="E311" s="153"/>
      <c r="F311" s="154"/>
      <c r="G311" s="154"/>
      <c r="H311" s="106" t="str">
        <f t="shared" si="74"/>
        <v/>
      </c>
      <c r="I311" s="144"/>
      <c r="J311" s="144"/>
      <c r="K311" s="144"/>
      <c r="L311" s="144"/>
      <c r="M311" s="144"/>
      <c r="N311" s="144"/>
      <c r="O311" s="144"/>
      <c r="P311" s="144"/>
      <c r="Q311" s="144"/>
      <c r="R311" s="144"/>
      <c r="S311" s="144"/>
      <c r="T311" s="144"/>
      <c r="U311" s="144"/>
      <c r="V311" s="144"/>
      <c r="W311" s="144"/>
      <c r="X311" s="144"/>
      <c r="Y311" s="144"/>
      <c r="Z311" s="144"/>
    </row>
    <row r="312" spans="1:26" ht="44.4" customHeight="1">
      <c r="A312" s="186">
        <v>104</v>
      </c>
      <c r="B312" s="189"/>
      <c r="C312" s="189"/>
      <c r="D312" s="153" t="s">
        <v>252</v>
      </c>
      <c r="E312" s="153"/>
      <c r="F312" s="154"/>
      <c r="G312" s="154"/>
      <c r="H312" s="106" t="str">
        <f>IF(ISBLANK(G312),"",IF(OR(G312=F312,G312=1),"○","×"))</f>
        <v/>
      </c>
      <c r="I312" s="144"/>
      <c r="J312" s="144"/>
      <c r="K312" s="144"/>
      <c r="L312" s="144"/>
      <c r="M312" s="144"/>
      <c r="N312" s="144"/>
      <c r="O312" s="144"/>
      <c r="P312" s="144"/>
      <c r="Q312" s="144"/>
      <c r="R312" s="144"/>
      <c r="S312" s="144"/>
      <c r="T312" s="144"/>
      <c r="U312" s="144"/>
      <c r="V312" s="144"/>
      <c r="W312" s="144"/>
      <c r="X312" s="144"/>
      <c r="Y312" s="144"/>
      <c r="Z312" s="144"/>
    </row>
    <row r="313" spans="1:26" ht="44.4" customHeight="1">
      <c r="A313" s="187"/>
      <c r="B313" s="189"/>
      <c r="C313" s="189"/>
      <c r="D313" s="153" t="s">
        <v>253</v>
      </c>
      <c r="E313" s="153"/>
      <c r="F313" s="154"/>
      <c r="G313" s="154"/>
      <c r="H313" s="106" t="str">
        <f t="shared" ref="H313:H317" si="75">IF(ISBLANK(G313),"",IF(OR(G313=F313,G313=1),"○","×"))</f>
        <v/>
      </c>
      <c r="I313" s="144"/>
      <c r="J313" s="144"/>
      <c r="K313" s="144"/>
      <c r="L313" s="144"/>
      <c r="M313" s="144"/>
      <c r="N313" s="144"/>
      <c r="O313" s="144"/>
      <c r="P313" s="144"/>
      <c r="Q313" s="144"/>
      <c r="R313" s="144"/>
      <c r="S313" s="144"/>
      <c r="T313" s="144"/>
      <c r="U313" s="144"/>
      <c r="V313" s="144"/>
      <c r="W313" s="144"/>
      <c r="X313" s="144"/>
      <c r="Y313" s="144"/>
      <c r="Z313" s="144"/>
    </row>
    <row r="314" spans="1:26" ht="44.4" customHeight="1">
      <c r="A314" s="188"/>
      <c r="B314" s="189"/>
      <c r="C314" s="189"/>
      <c r="D314" s="153" t="s">
        <v>254</v>
      </c>
      <c r="E314" s="153"/>
      <c r="F314" s="154"/>
      <c r="G314" s="154"/>
      <c r="H314" s="106" t="str">
        <f t="shared" si="75"/>
        <v/>
      </c>
      <c r="I314" s="144"/>
      <c r="J314" s="144"/>
      <c r="K314" s="144"/>
      <c r="L314" s="144"/>
      <c r="M314" s="144"/>
      <c r="N314" s="144"/>
      <c r="O314" s="144"/>
      <c r="P314" s="144"/>
      <c r="Q314" s="144"/>
      <c r="R314" s="144"/>
      <c r="S314" s="144"/>
      <c r="T314" s="144"/>
      <c r="U314" s="144"/>
      <c r="V314" s="144"/>
      <c r="W314" s="144"/>
      <c r="X314" s="144"/>
      <c r="Y314" s="144"/>
      <c r="Z314" s="144"/>
    </row>
    <row r="315" spans="1:26" ht="32.4" customHeight="1">
      <c r="A315" s="186">
        <v>105</v>
      </c>
      <c r="B315" s="189"/>
      <c r="C315" s="189"/>
      <c r="D315" s="153" t="s">
        <v>252</v>
      </c>
      <c r="E315" s="153"/>
      <c r="F315" s="154"/>
      <c r="G315" s="154"/>
      <c r="H315" s="106" t="str">
        <f t="shared" si="75"/>
        <v/>
      </c>
      <c r="I315" s="144"/>
      <c r="J315" s="144"/>
      <c r="K315" s="144"/>
      <c r="L315" s="144"/>
      <c r="M315" s="144"/>
      <c r="N315" s="144"/>
      <c r="O315" s="144"/>
      <c r="P315" s="144"/>
      <c r="Q315" s="144"/>
      <c r="R315" s="144"/>
      <c r="S315" s="144"/>
      <c r="T315" s="144"/>
      <c r="U315" s="144"/>
      <c r="V315" s="144"/>
      <c r="W315" s="144"/>
      <c r="X315" s="144"/>
      <c r="Y315" s="144"/>
      <c r="Z315" s="144"/>
    </row>
    <row r="316" spans="1:26" ht="32.4" customHeight="1">
      <c r="A316" s="187"/>
      <c r="B316" s="189"/>
      <c r="C316" s="189"/>
      <c r="D316" s="153" t="s">
        <v>253</v>
      </c>
      <c r="E316" s="153"/>
      <c r="F316" s="154"/>
      <c r="G316" s="154"/>
      <c r="H316" s="106" t="str">
        <f t="shared" si="75"/>
        <v/>
      </c>
      <c r="I316" s="144"/>
      <c r="J316" s="144"/>
      <c r="K316" s="144"/>
      <c r="L316" s="144"/>
      <c r="M316" s="144"/>
      <c r="N316" s="144"/>
      <c r="O316" s="144"/>
      <c r="P316" s="144"/>
      <c r="Q316" s="144"/>
      <c r="R316" s="144"/>
      <c r="S316" s="144"/>
      <c r="T316" s="144"/>
      <c r="U316" s="144"/>
      <c r="V316" s="144"/>
      <c r="W316" s="144"/>
      <c r="X316" s="144"/>
      <c r="Y316" s="144"/>
      <c r="Z316" s="144"/>
    </row>
    <row r="317" spans="1:26" ht="32.4" customHeight="1">
      <c r="A317" s="188"/>
      <c r="B317" s="189"/>
      <c r="C317" s="189"/>
      <c r="D317" s="153" t="s">
        <v>254</v>
      </c>
      <c r="E317" s="153"/>
      <c r="F317" s="154"/>
      <c r="G317" s="154"/>
      <c r="H317" s="106" t="str">
        <f t="shared" si="75"/>
        <v/>
      </c>
      <c r="I317" s="144"/>
      <c r="J317" s="144"/>
      <c r="K317" s="144"/>
      <c r="L317" s="144"/>
      <c r="M317" s="144"/>
      <c r="N317" s="144"/>
      <c r="O317" s="144"/>
      <c r="P317" s="144"/>
      <c r="Q317" s="144"/>
      <c r="R317" s="144"/>
      <c r="S317" s="144"/>
      <c r="T317" s="144"/>
      <c r="U317" s="144"/>
      <c r="V317" s="144"/>
      <c r="W317" s="144"/>
      <c r="X317" s="144"/>
      <c r="Y317" s="144"/>
      <c r="Z317" s="144"/>
    </row>
    <row r="318" spans="1:26" ht="32.4" customHeight="1">
      <c r="A318" s="186">
        <v>106</v>
      </c>
      <c r="B318" s="189"/>
      <c r="C318" s="189"/>
      <c r="D318" s="153" t="s">
        <v>252</v>
      </c>
      <c r="E318" s="153"/>
      <c r="F318" s="154"/>
      <c r="G318" s="154"/>
      <c r="H318" s="106" t="str">
        <f>IF(ISBLANK(G318),"",IF(OR(G318=F318,G318=1),"○","×"))</f>
        <v/>
      </c>
      <c r="I318" s="144"/>
      <c r="J318" s="144"/>
      <c r="K318" s="144"/>
      <c r="L318" s="144"/>
      <c r="M318" s="144"/>
      <c r="N318" s="144"/>
      <c r="O318" s="144"/>
      <c r="P318" s="144"/>
      <c r="Q318" s="144"/>
      <c r="R318" s="144"/>
      <c r="S318" s="144"/>
      <c r="T318" s="144"/>
      <c r="U318" s="144"/>
      <c r="V318" s="144"/>
      <c r="W318" s="144"/>
      <c r="X318" s="144"/>
      <c r="Y318" s="144"/>
      <c r="Z318" s="144"/>
    </row>
    <row r="319" spans="1:26" ht="32.4" customHeight="1">
      <c r="A319" s="187"/>
      <c r="B319" s="189"/>
      <c r="C319" s="189"/>
      <c r="D319" s="153" t="s">
        <v>253</v>
      </c>
      <c r="E319" s="153"/>
      <c r="F319" s="154"/>
      <c r="G319" s="154"/>
      <c r="H319" s="106" t="str">
        <f t="shared" ref="H319:H320" si="76">IF(ISBLANK(G319),"",IF(OR(G319=F319,G319=1),"○","×"))</f>
        <v/>
      </c>
      <c r="I319" s="144"/>
      <c r="J319" s="144"/>
      <c r="K319" s="144"/>
      <c r="L319" s="144"/>
      <c r="M319" s="144"/>
      <c r="N319" s="144"/>
      <c r="O319" s="144"/>
      <c r="P319" s="144"/>
      <c r="Q319" s="144"/>
      <c r="R319" s="144"/>
      <c r="S319" s="144"/>
      <c r="T319" s="144"/>
      <c r="U319" s="144"/>
      <c r="V319" s="144"/>
      <c r="W319" s="144"/>
      <c r="X319" s="144"/>
      <c r="Y319" s="144"/>
      <c r="Z319" s="144"/>
    </row>
    <row r="320" spans="1:26" ht="32.4" customHeight="1">
      <c r="A320" s="188"/>
      <c r="B320" s="189"/>
      <c r="C320" s="189"/>
      <c r="D320" s="153" t="s">
        <v>254</v>
      </c>
      <c r="E320" s="153"/>
      <c r="F320" s="154"/>
      <c r="G320" s="154"/>
      <c r="H320" s="106" t="str">
        <f t="shared" si="76"/>
        <v/>
      </c>
      <c r="I320" s="144"/>
      <c r="J320" s="144"/>
      <c r="K320" s="144"/>
      <c r="L320" s="144"/>
      <c r="M320" s="144"/>
      <c r="N320" s="144"/>
      <c r="O320" s="144"/>
      <c r="P320" s="144"/>
      <c r="Q320" s="144"/>
      <c r="R320" s="144"/>
      <c r="S320" s="144"/>
      <c r="T320" s="144"/>
      <c r="U320" s="144"/>
      <c r="V320" s="144"/>
      <c r="W320" s="144"/>
      <c r="X320" s="144"/>
      <c r="Y320" s="144"/>
      <c r="Z320" s="144"/>
    </row>
    <row r="321" spans="1:26" ht="32.4" customHeight="1">
      <c r="A321" s="193">
        <v>107</v>
      </c>
      <c r="B321" s="189"/>
      <c r="C321" s="195"/>
      <c r="D321" s="153" t="s">
        <v>252</v>
      </c>
      <c r="E321" s="153"/>
      <c r="F321" s="154"/>
      <c r="G321" s="154"/>
      <c r="H321" s="106" t="str">
        <f>IF(ISBLANK(G321),"",IF(OR(G321=F321,G321=1),"○","×"))</f>
        <v/>
      </c>
      <c r="I321" s="144"/>
      <c r="J321" s="144"/>
      <c r="K321" s="144"/>
      <c r="L321" s="144"/>
      <c r="M321" s="144"/>
      <c r="N321" s="144"/>
      <c r="O321" s="144"/>
      <c r="P321" s="144"/>
      <c r="Q321" s="144"/>
      <c r="R321" s="144"/>
      <c r="S321" s="144"/>
      <c r="T321" s="144"/>
      <c r="U321" s="144"/>
      <c r="V321" s="144"/>
      <c r="W321" s="144"/>
      <c r="X321" s="144"/>
      <c r="Y321" s="144"/>
      <c r="Z321" s="144"/>
    </row>
    <row r="322" spans="1:26" ht="32.4" customHeight="1">
      <c r="A322" s="194"/>
      <c r="B322" s="189"/>
      <c r="C322" s="196"/>
      <c r="D322" s="153" t="s">
        <v>253</v>
      </c>
      <c r="E322" s="153"/>
      <c r="F322" s="154"/>
      <c r="G322" s="154"/>
      <c r="H322" s="106" t="str">
        <f t="shared" ref="H322:H323" si="77">IF(ISBLANK(G322),"",IF(OR(G322=F322,G322=1),"○","×"))</f>
        <v/>
      </c>
      <c r="I322" s="144"/>
      <c r="J322" s="144"/>
      <c r="K322" s="144"/>
      <c r="L322" s="144"/>
      <c r="M322" s="144"/>
      <c r="N322" s="144"/>
      <c r="O322" s="144"/>
      <c r="P322" s="144"/>
      <c r="Q322" s="144"/>
      <c r="R322" s="144"/>
      <c r="S322" s="144"/>
      <c r="T322" s="144"/>
      <c r="U322" s="144"/>
      <c r="V322" s="144"/>
      <c r="W322" s="144"/>
      <c r="X322" s="144"/>
      <c r="Y322" s="144"/>
      <c r="Z322" s="144"/>
    </row>
    <row r="323" spans="1:26" ht="32.4" customHeight="1">
      <c r="A323" s="194"/>
      <c r="B323" s="189"/>
      <c r="C323" s="196"/>
      <c r="D323" s="153" t="s">
        <v>254</v>
      </c>
      <c r="E323" s="153"/>
      <c r="F323" s="154"/>
      <c r="G323" s="154"/>
      <c r="H323" s="106" t="str">
        <f t="shared" si="77"/>
        <v/>
      </c>
      <c r="I323" s="144"/>
      <c r="J323" s="144"/>
      <c r="K323" s="144"/>
      <c r="L323" s="144"/>
      <c r="M323" s="144"/>
      <c r="N323" s="144"/>
      <c r="O323" s="144"/>
      <c r="P323" s="144"/>
      <c r="Q323" s="144"/>
      <c r="R323" s="144"/>
      <c r="S323" s="144"/>
      <c r="T323" s="144"/>
      <c r="U323" s="144"/>
      <c r="V323" s="144"/>
      <c r="W323" s="144"/>
      <c r="X323" s="144"/>
      <c r="Y323" s="144"/>
      <c r="Z323" s="144"/>
    </row>
    <row r="324" spans="1:26" ht="44.4" customHeight="1">
      <c r="A324" s="186">
        <v>108</v>
      </c>
      <c r="B324" s="189"/>
      <c r="C324" s="189"/>
      <c r="D324" s="153" t="s">
        <v>252</v>
      </c>
      <c r="E324" s="153"/>
      <c r="F324" s="154"/>
      <c r="G324" s="154"/>
      <c r="H324" s="106" t="str">
        <f t="shared" ref="H324:H326" si="78">IF(ISBLANK(G324),"",IF(OR(G324=F324,G324=1),"○","×"))</f>
        <v/>
      </c>
      <c r="I324" s="144"/>
      <c r="J324" s="144"/>
      <c r="K324" s="144"/>
      <c r="L324" s="144"/>
      <c r="M324" s="144"/>
      <c r="N324" s="144"/>
      <c r="O324" s="144"/>
      <c r="P324" s="144"/>
      <c r="Q324" s="144"/>
      <c r="R324" s="144"/>
      <c r="S324" s="144"/>
      <c r="T324" s="144"/>
      <c r="U324" s="144"/>
      <c r="V324" s="144"/>
      <c r="W324" s="144"/>
      <c r="X324" s="144"/>
      <c r="Y324" s="144"/>
      <c r="Z324" s="144"/>
    </row>
    <row r="325" spans="1:26" ht="44.4" customHeight="1">
      <c r="A325" s="187"/>
      <c r="B325" s="189"/>
      <c r="C325" s="189"/>
      <c r="D325" s="153" t="s">
        <v>253</v>
      </c>
      <c r="E325" s="153"/>
      <c r="F325" s="154"/>
      <c r="G325" s="154"/>
      <c r="H325" s="106" t="str">
        <f t="shared" si="78"/>
        <v/>
      </c>
      <c r="I325" s="144"/>
      <c r="J325" s="144"/>
      <c r="K325" s="144"/>
      <c r="L325" s="144"/>
      <c r="M325" s="144"/>
      <c r="N325" s="144"/>
      <c r="O325" s="144"/>
      <c r="P325" s="144"/>
      <c r="Q325" s="144"/>
      <c r="R325" s="144"/>
      <c r="S325" s="144"/>
      <c r="T325" s="144"/>
      <c r="U325" s="144"/>
      <c r="V325" s="144"/>
      <c r="W325" s="144"/>
      <c r="X325" s="144"/>
      <c r="Y325" s="144"/>
      <c r="Z325" s="144"/>
    </row>
    <row r="326" spans="1:26" ht="44.4" customHeight="1">
      <c r="A326" s="188"/>
      <c r="B326" s="189"/>
      <c r="C326" s="189"/>
      <c r="D326" s="153" t="s">
        <v>254</v>
      </c>
      <c r="E326" s="153"/>
      <c r="F326" s="154"/>
      <c r="G326" s="154"/>
      <c r="H326" s="106" t="str">
        <f t="shared" si="78"/>
        <v/>
      </c>
      <c r="I326" s="144"/>
      <c r="J326" s="144"/>
      <c r="K326" s="144"/>
      <c r="L326" s="144"/>
      <c r="M326" s="144"/>
      <c r="N326" s="144"/>
      <c r="O326" s="144"/>
      <c r="P326" s="144"/>
      <c r="Q326" s="144"/>
      <c r="R326" s="144"/>
      <c r="S326" s="144"/>
      <c r="T326" s="144"/>
      <c r="U326" s="144"/>
      <c r="V326" s="144"/>
      <c r="W326" s="144"/>
      <c r="X326" s="144"/>
      <c r="Y326" s="144"/>
      <c r="Z326" s="144"/>
    </row>
    <row r="327" spans="1:26" ht="44.4" customHeight="1">
      <c r="A327" s="186">
        <v>109</v>
      </c>
      <c r="B327" s="189"/>
      <c r="C327" s="189"/>
      <c r="D327" s="153" t="s">
        <v>252</v>
      </c>
      <c r="E327" s="153"/>
      <c r="F327" s="154"/>
      <c r="G327" s="154"/>
      <c r="H327" s="106" t="str">
        <f>IF(ISBLANK(G327),"",IF(OR(G327=F327,G327=1),"○","×"))</f>
        <v/>
      </c>
      <c r="I327" s="144"/>
      <c r="J327" s="144"/>
      <c r="K327" s="144"/>
      <c r="L327" s="144"/>
      <c r="M327" s="144"/>
      <c r="N327" s="144"/>
      <c r="O327" s="144"/>
      <c r="P327" s="144"/>
      <c r="Q327" s="144"/>
      <c r="R327" s="144"/>
      <c r="S327" s="144"/>
      <c r="T327" s="144"/>
      <c r="U327" s="144"/>
      <c r="V327" s="144"/>
      <c r="W327" s="144"/>
      <c r="X327" s="144"/>
      <c r="Y327" s="144"/>
      <c r="Z327" s="144"/>
    </row>
    <row r="328" spans="1:26" ht="44.4" customHeight="1">
      <c r="A328" s="187"/>
      <c r="B328" s="189"/>
      <c r="C328" s="189"/>
      <c r="D328" s="153" t="s">
        <v>253</v>
      </c>
      <c r="E328" s="153"/>
      <c r="F328" s="154"/>
      <c r="G328" s="154"/>
      <c r="H328" s="106" t="str">
        <f t="shared" ref="H328:H329" si="79">IF(ISBLANK(G328),"",IF(OR(G328=F328,G328=1),"○","×"))</f>
        <v/>
      </c>
      <c r="I328" s="144"/>
      <c r="J328" s="144"/>
      <c r="K328" s="144"/>
      <c r="L328" s="144"/>
      <c r="M328" s="144"/>
      <c r="N328" s="144"/>
      <c r="O328" s="144"/>
      <c r="P328" s="144"/>
      <c r="Q328" s="144"/>
      <c r="R328" s="144"/>
      <c r="S328" s="144"/>
      <c r="T328" s="144"/>
      <c r="U328" s="144"/>
      <c r="V328" s="144"/>
      <c r="W328" s="144"/>
      <c r="X328" s="144"/>
      <c r="Y328" s="144"/>
      <c r="Z328" s="144"/>
    </row>
    <row r="329" spans="1:26" ht="44.4" customHeight="1">
      <c r="A329" s="188"/>
      <c r="B329" s="189"/>
      <c r="C329" s="189"/>
      <c r="D329" s="153" t="s">
        <v>254</v>
      </c>
      <c r="E329" s="153"/>
      <c r="F329" s="154"/>
      <c r="G329" s="154"/>
      <c r="H329" s="106" t="str">
        <f t="shared" si="79"/>
        <v/>
      </c>
      <c r="I329" s="144"/>
      <c r="J329" s="144"/>
      <c r="K329" s="144"/>
      <c r="L329" s="144"/>
      <c r="M329" s="144"/>
      <c r="N329" s="144"/>
      <c r="O329" s="144"/>
      <c r="P329" s="144"/>
      <c r="Q329" s="144"/>
      <c r="R329" s="144"/>
      <c r="S329" s="144"/>
      <c r="T329" s="144"/>
      <c r="U329" s="144"/>
      <c r="V329" s="144"/>
      <c r="W329" s="144"/>
      <c r="X329" s="144"/>
      <c r="Y329" s="144"/>
      <c r="Z329" s="144"/>
    </row>
    <row r="330" spans="1:26" ht="52.8" customHeight="1">
      <c r="A330" s="186">
        <v>110</v>
      </c>
      <c r="B330" s="189"/>
      <c r="C330" s="189"/>
      <c r="D330" s="153" t="s">
        <v>252</v>
      </c>
      <c r="E330" s="153"/>
      <c r="F330" s="154"/>
      <c r="G330" s="154"/>
      <c r="H330" s="106" t="str">
        <f>IF(ISBLANK(G330),"",IF(OR(G330=F330,G330=1),"○","×"))</f>
        <v/>
      </c>
      <c r="I330" s="144"/>
      <c r="J330" s="144"/>
      <c r="K330" s="144"/>
      <c r="L330" s="144"/>
      <c r="M330" s="144"/>
      <c r="N330" s="144"/>
      <c r="O330" s="144"/>
      <c r="P330" s="144"/>
      <c r="Q330" s="144"/>
      <c r="R330" s="144"/>
      <c r="S330" s="144"/>
      <c r="T330" s="144"/>
      <c r="U330" s="144"/>
      <c r="V330" s="144"/>
      <c r="W330" s="144"/>
      <c r="X330" s="144"/>
      <c r="Y330" s="144"/>
      <c r="Z330" s="144"/>
    </row>
    <row r="331" spans="1:26" ht="52.8" customHeight="1">
      <c r="A331" s="187"/>
      <c r="B331" s="189"/>
      <c r="C331" s="189"/>
      <c r="D331" s="153" t="s">
        <v>253</v>
      </c>
      <c r="E331" s="153"/>
      <c r="F331" s="154"/>
      <c r="G331" s="154"/>
      <c r="H331" s="106" t="str">
        <f t="shared" ref="H331:H335" si="80">IF(ISBLANK(G331),"",IF(OR(G331=F331,G331=1),"○","×"))</f>
        <v/>
      </c>
      <c r="I331" s="144"/>
      <c r="J331" s="144"/>
      <c r="K331" s="144"/>
      <c r="L331" s="144"/>
      <c r="M331" s="144"/>
      <c r="N331" s="144"/>
      <c r="O331" s="144"/>
      <c r="P331" s="144"/>
      <c r="Q331" s="144"/>
      <c r="R331" s="144"/>
      <c r="S331" s="144"/>
      <c r="T331" s="144"/>
      <c r="U331" s="144"/>
      <c r="V331" s="144"/>
      <c r="W331" s="144"/>
      <c r="X331" s="144"/>
      <c r="Y331" s="144"/>
      <c r="Z331" s="144"/>
    </row>
    <row r="332" spans="1:26" ht="52.8" customHeight="1">
      <c r="A332" s="188"/>
      <c r="B332" s="189"/>
      <c r="C332" s="189"/>
      <c r="D332" s="153" t="s">
        <v>254</v>
      </c>
      <c r="E332" s="153"/>
      <c r="F332" s="154"/>
      <c r="G332" s="154"/>
      <c r="H332" s="106" t="str">
        <f t="shared" si="80"/>
        <v/>
      </c>
      <c r="I332" s="144"/>
      <c r="J332" s="144"/>
      <c r="K332" s="144"/>
      <c r="L332" s="144"/>
      <c r="M332" s="144"/>
      <c r="N332" s="144"/>
      <c r="O332" s="144"/>
      <c r="P332" s="144"/>
      <c r="Q332" s="144"/>
      <c r="R332" s="144"/>
      <c r="S332" s="144"/>
      <c r="T332" s="144"/>
      <c r="U332" s="144"/>
      <c r="V332" s="144"/>
      <c r="W332" s="144"/>
      <c r="X332" s="144"/>
      <c r="Y332" s="144"/>
      <c r="Z332" s="144"/>
    </row>
    <row r="333" spans="1:26" ht="44.4" customHeight="1">
      <c r="A333" s="190">
        <v>111</v>
      </c>
      <c r="B333" s="189"/>
      <c r="C333" s="189"/>
      <c r="D333" s="153" t="s">
        <v>252</v>
      </c>
      <c r="E333" s="153"/>
      <c r="F333" s="154"/>
      <c r="G333" s="154"/>
      <c r="H333" s="106" t="str">
        <f t="shared" si="80"/>
        <v/>
      </c>
      <c r="I333" s="144"/>
      <c r="J333" s="144"/>
      <c r="K333" s="144"/>
      <c r="L333" s="144"/>
      <c r="M333" s="144"/>
      <c r="N333" s="144"/>
      <c r="O333" s="144"/>
      <c r="P333" s="144"/>
      <c r="Q333" s="144"/>
      <c r="R333" s="144"/>
      <c r="S333" s="144"/>
      <c r="T333" s="144"/>
      <c r="U333" s="144"/>
      <c r="V333" s="144"/>
      <c r="W333" s="144"/>
      <c r="X333" s="144"/>
      <c r="Y333" s="144"/>
      <c r="Z333" s="144"/>
    </row>
    <row r="334" spans="1:26" ht="44.4" customHeight="1">
      <c r="A334" s="191"/>
      <c r="B334" s="189"/>
      <c r="C334" s="189"/>
      <c r="D334" s="153" t="s">
        <v>253</v>
      </c>
      <c r="E334" s="153"/>
      <c r="F334" s="154"/>
      <c r="G334" s="154"/>
      <c r="H334" s="106" t="str">
        <f t="shared" si="80"/>
        <v/>
      </c>
      <c r="I334" s="144"/>
      <c r="J334" s="144"/>
      <c r="K334" s="144"/>
      <c r="L334" s="144"/>
      <c r="M334" s="144"/>
      <c r="N334" s="144"/>
      <c r="O334" s="144"/>
      <c r="P334" s="144"/>
      <c r="Q334" s="144"/>
      <c r="R334" s="144"/>
      <c r="S334" s="144"/>
      <c r="T334" s="144"/>
      <c r="U334" s="144"/>
      <c r="V334" s="144"/>
      <c r="W334" s="144"/>
      <c r="X334" s="144"/>
      <c r="Y334" s="144"/>
      <c r="Z334" s="144"/>
    </row>
    <row r="335" spans="1:26" ht="44.4" customHeight="1">
      <c r="A335" s="192"/>
      <c r="B335" s="189"/>
      <c r="C335" s="189"/>
      <c r="D335" s="153" t="s">
        <v>254</v>
      </c>
      <c r="E335" s="153"/>
      <c r="F335" s="154"/>
      <c r="G335" s="154"/>
      <c r="H335" s="106" t="str">
        <f t="shared" si="80"/>
        <v/>
      </c>
      <c r="I335" s="144"/>
      <c r="J335" s="144"/>
      <c r="K335" s="144"/>
      <c r="L335" s="144"/>
      <c r="M335" s="144"/>
      <c r="N335" s="144"/>
      <c r="O335" s="144"/>
      <c r="P335" s="144"/>
      <c r="Q335" s="144"/>
      <c r="R335" s="144"/>
      <c r="S335" s="144"/>
      <c r="T335" s="144"/>
      <c r="U335" s="144"/>
      <c r="V335" s="144"/>
      <c r="W335" s="144"/>
      <c r="X335" s="144"/>
      <c r="Y335" s="144"/>
      <c r="Z335" s="144"/>
    </row>
    <row r="336" spans="1:26" ht="44.4" customHeight="1">
      <c r="A336" s="186">
        <v>112</v>
      </c>
      <c r="B336" s="189"/>
      <c r="C336" s="189"/>
      <c r="D336" s="153" t="s">
        <v>252</v>
      </c>
      <c r="E336" s="153"/>
      <c r="F336" s="154"/>
      <c r="G336" s="154"/>
      <c r="H336" s="106" t="str">
        <f>IF(ISBLANK(G336),"",IF(OR(G336=F336,G336=1),"○","×"))</f>
        <v/>
      </c>
      <c r="I336" s="144"/>
      <c r="J336" s="144"/>
      <c r="K336" s="144"/>
      <c r="L336" s="144"/>
      <c r="M336" s="144"/>
      <c r="N336" s="144"/>
      <c r="O336" s="144"/>
      <c r="P336" s="144"/>
      <c r="Q336" s="144"/>
      <c r="R336" s="144"/>
      <c r="S336" s="144"/>
      <c r="T336" s="144"/>
      <c r="U336" s="144"/>
      <c r="V336" s="144"/>
      <c r="W336" s="144"/>
      <c r="X336" s="144"/>
      <c r="Y336" s="144"/>
      <c r="Z336" s="144"/>
    </row>
    <row r="337" spans="1:26" ht="44.4" customHeight="1">
      <c r="A337" s="187"/>
      <c r="B337" s="189"/>
      <c r="C337" s="189"/>
      <c r="D337" s="153" t="s">
        <v>253</v>
      </c>
      <c r="E337" s="153"/>
      <c r="F337" s="154"/>
      <c r="G337" s="154"/>
      <c r="H337" s="106" t="str">
        <f t="shared" ref="H337:H338" si="81">IF(ISBLANK(G337),"",IF(OR(G337=F337,G337=1),"○","×"))</f>
        <v/>
      </c>
      <c r="I337" s="144"/>
      <c r="J337" s="144"/>
      <c r="K337" s="144"/>
      <c r="L337" s="144"/>
      <c r="M337" s="144"/>
      <c r="N337" s="144"/>
      <c r="O337" s="144"/>
      <c r="P337" s="144"/>
      <c r="Q337" s="144"/>
      <c r="R337" s="144"/>
      <c r="S337" s="144"/>
      <c r="T337" s="144"/>
      <c r="U337" s="144"/>
      <c r="V337" s="144"/>
      <c r="W337" s="144"/>
      <c r="X337" s="144"/>
      <c r="Y337" s="144"/>
      <c r="Z337" s="144"/>
    </row>
    <row r="338" spans="1:26" ht="44.4" customHeight="1">
      <c r="A338" s="188"/>
      <c r="B338" s="189"/>
      <c r="C338" s="189"/>
      <c r="D338" s="153" t="s">
        <v>254</v>
      </c>
      <c r="E338" s="153"/>
      <c r="F338" s="154"/>
      <c r="G338" s="154"/>
      <c r="H338" s="106" t="str">
        <f t="shared" si="81"/>
        <v/>
      </c>
      <c r="I338" s="144"/>
      <c r="J338" s="144"/>
      <c r="K338" s="144"/>
      <c r="L338" s="144"/>
      <c r="M338" s="144"/>
      <c r="N338" s="144"/>
      <c r="O338" s="144"/>
      <c r="P338" s="144"/>
      <c r="Q338" s="144"/>
      <c r="R338" s="144"/>
      <c r="S338" s="144"/>
      <c r="T338" s="144"/>
      <c r="U338" s="144"/>
      <c r="V338" s="144"/>
      <c r="W338" s="144"/>
      <c r="X338" s="144"/>
      <c r="Y338" s="144"/>
      <c r="Z338" s="144"/>
    </row>
    <row r="339" spans="1:26" ht="32.4" customHeight="1">
      <c r="A339" s="186">
        <v>113</v>
      </c>
      <c r="B339" s="189"/>
      <c r="C339" s="189"/>
      <c r="D339" s="153" t="s">
        <v>252</v>
      </c>
      <c r="E339" s="153"/>
      <c r="F339" s="154"/>
      <c r="G339" s="154"/>
      <c r="H339" s="106" t="str">
        <f>IF(ISBLANK(G339),"",IF(OR(G339=F339,G339=1),"○","×"))</f>
        <v/>
      </c>
      <c r="I339" s="144"/>
      <c r="J339" s="144"/>
      <c r="K339" s="144"/>
      <c r="L339" s="144"/>
      <c r="M339" s="144"/>
      <c r="N339" s="144"/>
      <c r="O339" s="144"/>
      <c r="P339" s="144"/>
      <c r="Q339" s="144"/>
      <c r="R339" s="144"/>
      <c r="S339" s="144"/>
      <c r="T339" s="144"/>
      <c r="U339" s="144"/>
      <c r="V339" s="144"/>
      <c r="W339" s="144"/>
      <c r="X339" s="144"/>
      <c r="Y339" s="144"/>
      <c r="Z339" s="144"/>
    </row>
    <row r="340" spans="1:26" ht="32.4" customHeight="1">
      <c r="A340" s="187"/>
      <c r="B340" s="189"/>
      <c r="C340" s="189"/>
      <c r="D340" s="153" t="s">
        <v>253</v>
      </c>
      <c r="E340" s="153"/>
      <c r="F340" s="154"/>
      <c r="G340" s="154"/>
      <c r="H340" s="106" t="str">
        <f t="shared" ref="H340:H344" si="82">IF(ISBLANK(G340),"",IF(OR(G340=F340,G340=1),"○","×"))</f>
        <v/>
      </c>
      <c r="I340" s="144"/>
      <c r="J340" s="144"/>
      <c r="K340" s="144"/>
      <c r="L340" s="144"/>
      <c r="M340" s="144"/>
      <c r="N340" s="144"/>
      <c r="O340" s="144"/>
      <c r="P340" s="144"/>
      <c r="Q340" s="144"/>
      <c r="R340" s="144"/>
      <c r="S340" s="144"/>
      <c r="T340" s="144"/>
      <c r="U340" s="144"/>
      <c r="V340" s="144"/>
      <c r="W340" s="144"/>
      <c r="X340" s="144"/>
      <c r="Y340" s="144"/>
      <c r="Z340" s="144"/>
    </row>
    <row r="341" spans="1:26" ht="32.4" customHeight="1">
      <c r="A341" s="188"/>
      <c r="B341" s="189"/>
      <c r="C341" s="189"/>
      <c r="D341" s="153" t="s">
        <v>254</v>
      </c>
      <c r="E341" s="153"/>
      <c r="F341" s="154"/>
      <c r="G341" s="154"/>
      <c r="H341" s="106" t="str">
        <f t="shared" si="82"/>
        <v/>
      </c>
      <c r="I341" s="144"/>
      <c r="J341" s="144"/>
      <c r="K341" s="144"/>
      <c r="L341" s="144"/>
      <c r="M341" s="144"/>
      <c r="N341" s="144"/>
      <c r="O341" s="144"/>
      <c r="P341" s="144"/>
      <c r="Q341" s="144"/>
      <c r="R341" s="144"/>
      <c r="S341" s="144"/>
      <c r="T341" s="144"/>
      <c r="U341" s="144"/>
      <c r="V341" s="144"/>
      <c r="W341" s="144"/>
      <c r="X341" s="144"/>
      <c r="Y341" s="144"/>
      <c r="Z341" s="144"/>
    </row>
    <row r="342" spans="1:26" ht="32.4" customHeight="1">
      <c r="A342" s="186">
        <v>114</v>
      </c>
      <c r="B342" s="189"/>
      <c r="C342" s="189"/>
      <c r="D342" s="153" t="s">
        <v>252</v>
      </c>
      <c r="E342" s="153"/>
      <c r="F342" s="154"/>
      <c r="G342" s="154"/>
      <c r="H342" s="106" t="str">
        <f t="shared" si="82"/>
        <v/>
      </c>
      <c r="I342" s="144"/>
      <c r="J342" s="144"/>
      <c r="K342" s="144"/>
      <c r="L342" s="144"/>
      <c r="M342" s="144"/>
      <c r="N342" s="144"/>
      <c r="O342" s="144"/>
      <c r="P342" s="144"/>
      <c r="Q342" s="144"/>
      <c r="R342" s="144"/>
      <c r="S342" s="144"/>
      <c r="T342" s="144"/>
      <c r="U342" s="144"/>
      <c r="V342" s="144"/>
      <c r="W342" s="144"/>
      <c r="X342" s="144"/>
      <c r="Y342" s="144"/>
      <c r="Z342" s="144"/>
    </row>
    <row r="343" spans="1:26" ht="32.4" customHeight="1">
      <c r="A343" s="187"/>
      <c r="B343" s="189"/>
      <c r="C343" s="189"/>
      <c r="D343" s="153" t="s">
        <v>253</v>
      </c>
      <c r="E343" s="153"/>
      <c r="F343" s="154"/>
      <c r="G343" s="154"/>
      <c r="H343" s="106" t="str">
        <f t="shared" si="82"/>
        <v/>
      </c>
      <c r="I343" s="144"/>
      <c r="J343" s="144"/>
      <c r="K343" s="144"/>
      <c r="L343" s="144"/>
      <c r="M343" s="144"/>
      <c r="N343" s="144"/>
      <c r="O343" s="144"/>
      <c r="P343" s="144"/>
      <c r="Q343" s="144"/>
      <c r="R343" s="144"/>
      <c r="S343" s="144"/>
      <c r="T343" s="144"/>
      <c r="U343" s="144"/>
      <c r="V343" s="144"/>
      <c r="W343" s="144"/>
      <c r="X343" s="144"/>
      <c r="Y343" s="144"/>
      <c r="Z343" s="144"/>
    </row>
    <row r="344" spans="1:26" ht="32.4" customHeight="1">
      <c r="A344" s="188"/>
      <c r="B344" s="189"/>
      <c r="C344" s="189"/>
      <c r="D344" s="153" t="s">
        <v>254</v>
      </c>
      <c r="E344" s="153"/>
      <c r="F344" s="154"/>
      <c r="G344" s="154"/>
      <c r="H344" s="106" t="str">
        <f t="shared" si="82"/>
        <v/>
      </c>
      <c r="I344" s="144"/>
      <c r="J344" s="144"/>
      <c r="K344" s="144"/>
      <c r="L344" s="144"/>
      <c r="M344" s="144"/>
      <c r="N344" s="144"/>
      <c r="O344" s="144"/>
      <c r="P344" s="144"/>
      <c r="Q344" s="144"/>
      <c r="R344" s="144"/>
      <c r="S344" s="144"/>
      <c r="T344" s="144"/>
      <c r="U344" s="144"/>
      <c r="V344" s="144"/>
      <c r="W344" s="144"/>
      <c r="X344" s="144"/>
      <c r="Y344" s="144"/>
      <c r="Z344" s="144"/>
    </row>
    <row r="345" spans="1:26" ht="32.4" customHeight="1">
      <c r="A345" s="186">
        <v>115</v>
      </c>
      <c r="B345" s="189"/>
      <c r="C345" s="189"/>
      <c r="D345" s="153" t="s">
        <v>252</v>
      </c>
      <c r="E345" s="153"/>
      <c r="F345" s="154"/>
      <c r="G345" s="154"/>
      <c r="H345" s="106" t="str">
        <f>IF(ISBLANK(G345),"",IF(OR(G345=F345,G345=1),"○","×"))</f>
        <v/>
      </c>
      <c r="I345" s="144"/>
      <c r="J345" s="144"/>
      <c r="K345" s="144"/>
      <c r="L345" s="144"/>
      <c r="M345" s="144"/>
      <c r="N345" s="144"/>
      <c r="O345" s="144"/>
      <c r="P345" s="144"/>
      <c r="Q345" s="144"/>
      <c r="R345" s="144"/>
      <c r="S345" s="144"/>
      <c r="T345" s="144"/>
      <c r="U345" s="144"/>
      <c r="V345" s="144"/>
      <c r="W345" s="144"/>
      <c r="X345" s="144"/>
      <c r="Y345" s="144"/>
      <c r="Z345" s="144"/>
    </row>
    <row r="346" spans="1:26" ht="32.4" customHeight="1">
      <c r="A346" s="187"/>
      <c r="B346" s="189"/>
      <c r="C346" s="189"/>
      <c r="D346" s="153" t="s">
        <v>253</v>
      </c>
      <c r="E346" s="153"/>
      <c r="F346" s="154"/>
      <c r="G346" s="154"/>
      <c r="H346" s="106" t="str">
        <f t="shared" ref="H346:H347" si="83">IF(ISBLANK(G346),"",IF(OR(G346=F346,G346=1),"○","×"))</f>
        <v/>
      </c>
      <c r="I346" s="144"/>
      <c r="J346" s="144"/>
      <c r="K346" s="144"/>
      <c r="L346" s="144"/>
      <c r="M346" s="144"/>
      <c r="N346" s="144"/>
      <c r="O346" s="144"/>
      <c r="P346" s="144"/>
      <c r="Q346" s="144"/>
      <c r="R346" s="144"/>
      <c r="S346" s="144"/>
      <c r="T346" s="144"/>
      <c r="U346" s="144"/>
      <c r="V346" s="144"/>
      <c r="W346" s="144"/>
      <c r="X346" s="144"/>
      <c r="Y346" s="144"/>
      <c r="Z346" s="144"/>
    </row>
    <row r="347" spans="1:26" ht="32.4" customHeight="1">
      <c r="A347" s="188"/>
      <c r="B347" s="189"/>
      <c r="C347" s="189"/>
      <c r="D347" s="153" t="s">
        <v>254</v>
      </c>
      <c r="E347" s="153"/>
      <c r="F347" s="154"/>
      <c r="G347" s="154"/>
      <c r="H347" s="106" t="str">
        <f t="shared" si="83"/>
        <v/>
      </c>
      <c r="I347" s="144"/>
      <c r="J347" s="144"/>
      <c r="K347" s="144"/>
      <c r="L347" s="144"/>
      <c r="M347" s="144"/>
      <c r="N347" s="144"/>
      <c r="O347" s="144"/>
      <c r="P347" s="144"/>
      <c r="Q347" s="144"/>
      <c r="R347" s="144"/>
      <c r="S347" s="144"/>
      <c r="T347" s="144"/>
      <c r="U347" s="144"/>
      <c r="V347" s="144"/>
      <c r="W347" s="144"/>
      <c r="X347" s="144"/>
      <c r="Y347" s="144"/>
      <c r="Z347" s="144"/>
    </row>
    <row r="348" spans="1:26" ht="32.4" customHeight="1">
      <c r="A348" s="186">
        <v>116</v>
      </c>
      <c r="B348" s="189"/>
      <c r="C348" s="189"/>
      <c r="D348" s="153" t="s">
        <v>252</v>
      </c>
      <c r="E348" s="153"/>
      <c r="F348" s="154"/>
      <c r="G348" s="154"/>
      <c r="H348" s="106" t="str">
        <f>IF(ISBLANK(G348),"",IF(OR(G348=F348,G348=1),"○","×"))</f>
        <v/>
      </c>
      <c r="I348" s="144"/>
      <c r="J348" s="144"/>
      <c r="K348" s="144"/>
      <c r="L348" s="144"/>
      <c r="M348" s="144"/>
      <c r="N348" s="144"/>
      <c r="O348" s="144"/>
      <c r="P348" s="144"/>
      <c r="Q348" s="144"/>
      <c r="R348" s="144"/>
      <c r="S348" s="144"/>
      <c r="T348" s="144"/>
      <c r="U348" s="144"/>
      <c r="V348" s="144"/>
      <c r="W348" s="144"/>
      <c r="X348" s="144"/>
      <c r="Y348" s="144"/>
      <c r="Z348" s="144"/>
    </row>
    <row r="349" spans="1:26" ht="32.4" customHeight="1">
      <c r="A349" s="187"/>
      <c r="B349" s="189"/>
      <c r="C349" s="189"/>
      <c r="D349" s="153" t="s">
        <v>253</v>
      </c>
      <c r="E349" s="153"/>
      <c r="F349" s="154"/>
      <c r="G349" s="154"/>
      <c r="H349" s="106" t="str">
        <f t="shared" ref="H349:H353" si="84">IF(ISBLANK(G349),"",IF(OR(G349=F349,G349=1),"○","×"))</f>
        <v/>
      </c>
      <c r="I349" s="144"/>
      <c r="J349" s="144"/>
      <c r="K349" s="144"/>
      <c r="L349" s="144"/>
      <c r="M349" s="144"/>
      <c r="N349" s="144"/>
      <c r="O349" s="144"/>
      <c r="P349" s="144"/>
      <c r="Q349" s="144"/>
      <c r="R349" s="144"/>
      <c r="S349" s="144"/>
      <c r="T349" s="144"/>
      <c r="U349" s="144"/>
      <c r="V349" s="144"/>
      <c r="W349" s="144"/>
      <c r="X349" s="144"/>
      <c r="Y349" s="144"/>
      <c r="Z349" s="144"/>
    </row>
    <row r="350" spans="1:26" ht="32.4" customHeight="1">
      <c r="A350" s="188"/>
      <c r="B350" s="189"/>
      <c r="C350" s="189"/>
      <c r="D350" s="153" t="s">
        <v>254</v>
      </c>
      <c r="E350" s="153"/>
      <c r="F350" s="154"/>
      <c r="G350" s="154"/>
      <c r="H350" s="106" t="str">
        <f t="shared" si="84"/>
        <v/>
      </c>
      <c r="I350" s="144"/>
      <c r="J350" s="144"/>
      <c r="K350" s="144"/>
      <c r="L350" s="144"/>
      <c r="M350" s="144"/>
      <c r="N350" s="144"/>
      <c r="O350" s="144"/>
      <c r="P350" s="144"/>
      <c r="Q350" s="144"/>
      <c r="R350" s="144"/>
      <c r="S350" s="144"/>
      <c r="T350" s="144"/>
      <c r="U350" s="144"/>
      <c r="V350" s="144"/>
      <c r="W350" s="144"/>
      <c r="X350" s="144"/>
      <c r="Y350" s="144"/>
      <c r="Z350" s="144"/>
    </row>
    <row r="351" spans="1:26" ht="44.4" customHeight="1">
      <c r="A351" s="186">
        <v>117</v>
      </c>
      <c r="B351" s="189"/>
      <c r="C351" s="189"/>
      <c r="D351" s="153" t="s">
        <v>252</v>
      </c>
      <c r="E351" s="153"/>
      <c r="F351" s="154"/>
      <c r="G351" s="154"/>
      <c r="H351" s="106" t="str">
        <f t="shared" si="84"/>
        <v/>
      </c>
      <c r="I351" s="144"/>
      <c r="J351" s="144"/>
      <c r="K351" s="144"/>
      <c r="L351" s="144"/>
      <c r="M351" s="144"/>
      <c r="N351" s="144"/>
      <c r="O351" s="144"/>
      <c r="P351" s="144"/>
      <c r="Q351" s="144"/>
      <c r="R351" s="144"/>
      <c r="S351" s="144"/>
      <c r="T351" s="144"/>
      <c r="U351" s="144"/>
      <c r="V351" s="144"/>
      <c r="W351" s="144"/>
      <c r="X351" s="144"/>
      <c r="Y351" s="144"/>
      <c r="Z351" s="144"/>
    </row>
    <row r="352" spans="1:26" ht="44.4" customHeight="1">
      <c r="A352" s="187"/>
      <c r="B352" s="189"/>
      <c r="C352" s="189"/>
      <c r="D352" s="153" t="s">
        <v>253</v>
      </c>
      <c r="E352" s="153"/>
      <c r="F352" s="154"/>
      <c r="G352" s="154"/>
      <c r="H352" s="106" t="str">
        <f t="shared" si="84"/>
        <v/>
      </c>
      <c r="I352" s="144"/>
      <c r="J352" s="144"/>
      <c r="K352" s="144"/>
      <c r="L352" s="144"/>
      <c r="M352" s="144"/>
      <c r="N352" s="144"/>
      <c r="O352" s="144"/>
      <c r="P352" s="144"/>
      <c r="Q352" s="144"/>
      <c r="R352" s="144"/>
      <c r="S352" s="144"/>
      <c r="T352" s="144"/>
      <c r="U352" s="144"/>
      <c r="V352" s="144"/>
      <c r="W352" s="144"/>
      <c r="X352" s="144"/>
      <c r="Y352" s="144"/>
      <c r="Z352" s="144"/>
    </row>
    <row r="353" spans="1:26" ht="44.4" customHeight="1">
      <c r="A353" s="188"/>
      <c r="B353" s="189"/>
      <c r="C353" s="189"/>
      <c r="D353" s="153" t="s">
        <v>254</v>
      </c>
      <c r="E353" s="153"/>
      <c r="F353" s="154"/>
      <c r="G353" s="154"/>
      <c r="H353" s="106" t="str">
        <f t="shared" si="84"/>
        <v/>
      </c>
      <c r="I353" s="144"/>
      <c r="J353" s="144"/>
      <c r="K353" s="144"/>
      <c r="L353" s="144"/>
      <c r="M353" s="144"/>
      <c r="N353" s="144"/>
      <c r="O353" s="144"/>
      <c r="P353" s="144"/>
      <c r="Q353" s="144"/>
      <c r="R353" s="144"/>
      <c r="S353" s="144"/>
      <c r="T353" s="144"/>
      <c r="U353" s="144"/>
      <c r="V353" s="144"/>
      <c r="W353" s="144"/>
      <c r="X353" s="144"/>
      <c r="Y353" s="144"/>
      <c r="Z353" s="144"/>
    </row>
    <row r="354" spans="1:26" ht="44.4" customHeight="1">
      <c r="A354" s="186">
        <v>118</v>
      </c>
      <c r="B354" s="189"/>
      <c r="C354" s="189"/>
      <c r="D354" s="153" t="s">
        <v>252</v>
      </c>
      <c r="E354" s="153"/>
      <c r="F354" s="154"/>
      <c r="G354" s="154"/>
      <c r="H354" s="106" t="str">
        <f>IF(ISBLANK(G354),"",IF(OR(G354=F354,G354=1),"○","×"))</f>
        <v/>
      </c>
      <c r="I354" s="144"/>
      <c r="J354" s="144"/>
      <c r="K354" s="144"/>
      <c r="L354" s="144"/>
      <c r="M354" s="144"/>
      <c r="N354" s="144"/>
      <c r="O354" s="144"/>
      <c r="P354" s="144"/>
      <c r="Q354" s="144"/>
      <c r="R354" s="144"/>
      <c r="S354" s="144"/>
      <c r="T354" s="144"/>
      <c r="U354" s="144"/>
      <c r="V354" s="144"/>
      <c r="W354" s="144"/>
      <c r="X354" s="144"/>
      <c r="Y354" s="144"/>
      <c r="Z354" s="144"/>
    </row>
    <row r="355" spans="1:26" ht="44.4" customHeight="1">
      <c r="A355" s="187"/>
      <c r="B355" s="189"/>
      <c r="C355" s="189"/>
      <c r="D355" s="153" t="s">
        <v>253</v>
      </c>
      <c r="E355" s="153"/>
      <c r="F355" s="154"/>
      <c r="G355" s="154"/>
      <c r="H355" s="106" t="str">
        <f t="shared" ref="H355:H356" si="85">IF(ISBLANK(G355),"",IF(OR(G355=F355,G355=1),"○","×"))</f>
        <v/>
      </c>
      <c r="I355" s="144"/>
      <c r="J355" s="144"/>
      <c r="K355" s="144"/>
      <c r="L355" s="144"/>
      <c r="M355" s="144"/>
      <c r="N355" s="144"/>
      <c r="O355" s="144"/>
      <c r="P355" s="144"/>
      <c r="Q355" s="144"/>
      <c r="R355" s="144"/>
      <c r="S355" s="144"/>
      <c r="T355" s="144"/>
      <c r="U355" s="144"/>
      <c r="V355" s="144"/>
      <c r="W355" s="144"/>
      <c r="X355" s="144"/>
      <c r="Y355" s="144"/>
      <c r="Z355" s="144"/>
    </row>
    <row r="356" spans="1:26" ht="44.4" customHeight="1">
      <c r="A356" s="188"/>
      <c r="B356" s="189"/>
      <c r="C356" s="189"/>
      <c r="D356" s="153" t="s">
        <v>254</v>
      </c>
      <c r="E356" s="153"/>
      <c r="F356" s="154"/>
      <c r="G356" s="154"/>
      <c r="H356" s="106" t="str">
        <f t="shared" si="85"/>
        <v/>
      </c>
      <c r="I356" s="144"/>
      <c r="J356" s="144"/>
      <c r="K356" s="144"/>
      <c r="L356" s="144"/>
      <c r="M356" s="144"/>
      <c r="N356" s="144"/>
      <c r="O356" s="144"/>
      <c r="P356" s="144"/>
      <c r="Q356" s="144"/>
      <c r="R356" s="144"/>
      <c r="S356" s="144"/>
      <c r="T356" s="144"/>
      <c r="U356" s="144"/>
      <c r="V356" s="144"/>
      <c r="W356" s="144"/>
      <c r="X356" s="144"/>
      <c r="Y356" s="144"/>
      <c r="Z356" s="144"/>
    </row>
    <row r="357" spans="1:26" ht="32.4" customHeight="1">
      <c r="A357" s="186">
        <v>119</v>
      </c>
      <c r="B357" s="189"/>
      <c r="C357" s="189"/>
      <c r="D357" s="153" t="s">
        <v>252</v>
      </c>
      <c r="E357" s="153"/>
      <c r="F357" s="154"/>
      <c r="G357" s="154"/>
      <c r="H357" s="106" t="str">
        <f>IF(ISBLANK(G357),"",IF(OR(G357=F357,G357=1),"○","×"))</f>
        <v/>
      </c>
      <c r="I357" s="144"/>
      <c r="J357" s="144"/>
      <c r="K357" s="144"/>
      <c r="L357" s="144"/>
      <c r="M357" s="144"/>
      <c r="N357" s="144"/>
      <c r="O357" s="144"/>
      <c r="P357" s="144"/>
      <c r="Q357" s="144"/>
      <c r="R357" s="144"/>
      <c r="S357" s="144"/>
      <c r="T357" s="144"/>
      <c r="U357" s="144"/>
      <c r="V357" s="144"/>
      <c r="W357" s="144"/>
      <c r="X357" s="144"/>
      <c r="Y357" s="144"/>
      <c r="Z357" s="144"/>
    </row>
    <row r="358" spans="1:26" ht="32.4" customHeight="1">
      <c r="A358" s="187"/>
      <c r="B358" s="189"/>
      <c r="C358" s="189"/>
      <c r="D358" s="153" t="s">
        <v>253</v>
      </c>
      <c r="E358" s="153"/>
      <c r="F358" s="154"/>
      <c r="G358" s="154"/>
      <c r="H358" s="106" t="str">
        <f t="shared" ref="H358:H362" si="86">IF(ISBLANK(G358),"",IF(OR(G358=F358,G358=1),"○","×"))</f>
        <v/>
      </c>
      <c r="I358" s="144"/>
      <c r="J358" s="144"/>
      <c r="K358" s="144"/>
      <c r="L358" s="144"/>
      <c r="M358" s="144"/>
      <c r="N358" s="144"/>
      <c r="O358" s="144"/>
      <c r="P358" s="144"/>
      <c r="Q358" s="144"/>
      <c r="R358" s="144"/>
      <c r="S358" s="144"/>
      <c r="T358" s="144"/>
      <c r="U358" s="144"/>
      <c r="V358" s="144"/>
      <c r="W358" s="144"/>
      <c r="X358" s="144"/>
      <c r="Y358" s="144"/>
      <c r="Z358" s="144"/>
    </row>
    <row r="359" spans="1:26" ht="32.4" customHeight="1">
      <c r="A359" s="188"/>
      <c r="B359" s="189"/>
      <c r="C359" s="189"/>
      <c r="D359" s="153" t="s">
        <v>254</v>
      </c>
      <c r="E359" s="153"/>
      <c r="F359" s="154"/>
      <c r="G359" s="154"/>
      <c r="H359" s="106" t="str">
        <f t="shared" si="86"/>
        <v/>
      </c>
      <c r="I359" s="144"/>
      <c r="J359" s="144"/>
      <c r="K359" s="144"/>
      <c r="L359" s="144"/>
      <c r="M359" s="144"/>
      <c r="N359" s="144"/>
      <c r="O359" s="144"/>
      <c r="P359" s="144"/>
      <c r="Q359" s="144"/>
      <c r="R359" s="144"/>
      <c r="S359" s="144"/>
      <c r="T359" s="144"/>
      <c r="U359" s="144"/>
      <c r="V359" s="144"/>
      <c r="W359" s="144"/>
      <c r="X359" s="144"/>
      <c r="Y359" s="144"/>
      <c r="Z359" s="144"/>
    </row>
    <row r="360" spans="1:26" ht="44.4" customHeight="1">
      <c r="A360" s="186">
        <v>120</v>
      </c>
      <c r="B360" s="189"/>
      <c r="C360" s="189"/>
      <c r="D360" s="153" t="s">
        <v>252</v>
      </c>
      <c r="E360" s="153"/>
      <c r="F360" s="154"/>
      <c r="G360" s="154"/>
      <c r="H360" s="106" t="str">
        <f t="shared" si="86"/>
        <v/>
      </c>
      <c r="I360" s="144"/>
      <c r="J360" s="144"/>
      <c r="K360" s="144"/>
      <c r="L360" s="144"/>
      <c r="M360" s="144"/>
      <c r="N360" s="144"/>
      <c r="O360" s="144"/>
      <c r="P360" s="144"/>
      <c r="Q360" s="144"/>
      <c r="R360" s="144"/>
      <c r="S360" s="144"/>
      <c r="T360" s="144"/>
      <c r="U360" s="144"/>
      <c r="V360" s="144"/>
      <c r="W360" s="144"/>
      <c r="X360" s="144"/>
      <c r="Y360" s="144"/>
      <c r="Z360" s="144"/>
    </row>
    <row r="361" spans="1:26" ht="44.4" customHeight="1">
      <c r="A361" s="187"/>
      <c r="B361" s="189"/>
      <c r="C361" s="189"/>
      <c r="D361" s="153" t="s">
        <v>253</v>
      </c>
      <c r="E361" s="153"/>
      <c r="F361" s="154"/>
      <c r="G361" s="154"/>
      <c r="H361" s="106" t="str">
        <f t="shared" si="86"/>
        <v/>
      </c>
      <c r="I361" s="144"/>
      <c r="J361" s="144"/>
      <c r="K361" s="144"/>
      <c r="L361" s="144"/>
      <c r="M361" s="144"/>
      <c r="N361" s="144"/>
      <c r="O361" s="144"/>
      <c r="P361" s="144"/>
      <c r="Q361" s="144"/>
      <c r="R361" s="144"/>
      <c r="S361" s="144"/>
      <c r="T361" s="144"/>
      <c r="U361" s="144"/>
      <c r="V361" s="144"/>
      <c r="W361" s="144"/>
      <c r="X361" s="144"/>
      <c r="Y361" s="144"/>
      <c r="Z361" s="144"/>
    </row>
    <row r="362" spans="1:26" ht="44.4" customHeight="1">
      <c r="A362" s="188"/>
      <c r="B362" s="189"/>
      <c r="C362" s="189"/>
      <c r="D362" s="153" t="s">
        <v>254</v>
      </c>
      <c r="E362" s="153"/>
      <c r="F362" s="154"/>
      <c r="G362" s="154"/>
      <c r="H362" s="106" t="str">
        <f t="shared" si="86"/>
        <v/>
      </c>
      <c r="I362" s="144"/>
      <c r="J362" s="144"/>
      <c r="K362" s="144"/>
      <c r="L362" s="144"/>
      <c r="M362" s="144"/>
      <c r="N362" s="144"/>
      <c r="O362" s="144"/>
      <c r="P362" s="144"/>
      <c r="Q362" s="144"/>
      <c r="R362" s="144"/>
      <c r="S362" s="144"/>
      <c r="T362" s="144"/>
      <c r="U362" s="144"/>
      <c r="V362" s="144"/>
      <c r="W362" s="144"/>
      <c r="X362" s="144"/>
      <c r="Y362" s="144"/>
      <c r="Z362" s="144"/>
    </row>
    <row r="363" spans="1:26" ht="44.4" customHeight="1">
      <c r="A363" s="186">
        <v>121</v>
      </c>
      <c r="B363" s="189"/>
      <c r="C363" s="189"/>
      <c r="D363" s="153" t="s">
        <v>252</v>
      </c>
      <c r="E363" s="153"/>
      <c r="F363" s="154"/>
      <c r="G363" s="154"/>
      <c r="H363" s="106" t="str">
        <f>IF(ISBLANK(G363),"",IF(OR(G363=F363,G363=1),"○","×"))</f>
        <v/>
      </c>
      <c r="I363" s="144"/>
      <c r="J363" s="144"/>
      <c r="K363" s="144"/>
      <c r="L363" s="144"/>
      <c r="M363" s="144"/>
      <c r="N363" s="144"/>
      <c r="O363" s="144"/>
      <c r="P363" s="144"/>
      <c r="Q363" s="144"/>
      <c r="R363" s="144"/>
      <c r="S363" s="144"/>
      <c r="T363" s="144"/>
      <c r="U363" s="144"/>
      <c r="V363" s="144"/>
      <c r="W363" s="144"/>
      <c r="X363" s="144"/>
      <c r="Y363" s="144"/>
      <c r="Z363" s="144"/>
    </row>
    <row r="364" spans="1:26" ht="44.4" customHeight="1">
      <c r="A364" s="187"/>
      <c r="B364" s="189"/>
      <c r="C364" s="189"/>
      <c r="D364" s="153" t="s">
        <v>253</v>
      </c>
      <c r="E364" s="153"/>
      <c r="F364" s="154"/>
      <c r="G364" s="154"/>
      <c r="H364" s="106" t="str">
        <f t="shared" ref="H364:H365" si="87">IF(ISBLANK(G364),"",IF(OR(G364=F364,G364=1),"○","×"))</f>
        <v/>
      </c>
      <c r="I364" s="144"/>
      <c r="J364" s="144"/>
      <c r="K364" s="144"/>
      <c r="L364" s="144"/>
      <c r="M364" s="144"/>
      <c r="N364" s="144"/>
      <c r="O364" s="144"/>
      <c r="P364" s="144"/>
      <c r="Q364" s="144"/>
      <c r="R364" s="144"/>
      <c r="S364" s="144"/>
      <c r="T364" s="144"/>
      <c r="U364" s="144"/>
      <c r="V364" s="144"/>
      <c r="W364" s="144"/>
      <c r="X364" s="144"/>
      <c r="Y364" s="144"/>
      <c r="Z364" s="144"/>
    </row>
    <row r="365" spans="1:26" ht="44.4" customHeight="1">
      <c r="A365" s="188"/>
      <c r="B365" s="189"/>
      <c r="C365" s="189"/>
      <c r="D365" s="153" t="s">
        <v>254</v>
      </c>
      <c r="E365" s="153"/>
      <c r="F365" s="154"/>
      <c r="G365" s="154"/>
      <c r="H365" s="106" t="str">
        <f t="shared" si="87"/>
        <v/>
      </c>
      <c r="I365" s="144"/>
      <c r="J365" s="144"/>
      <c r="K365" s="144"/>
      <c r="L365" s="144"/>
      <c r="M365" s="144"/>
      <c r="N365" s="144"/>
      <c r="O365" s="144"/>
      <c r="P365" s="144"/>
      <c r="Q365" s="144"/>
      <c r="R365" s="144"/>
      <c r="S365" s="144"/>
      <c r="T365" s="144"/>
      <c r="U365" s="144"/>
      <c r="V365" s="144"/>
      <c r="W365" s="144"/>
      <c r="X365" s="144"/>
      <c r="Y365" s="144"/>
      <c r="Z365" s="144"/>
    </row>
    <row r="366" spans="1:26" ht="32.4" customHeight="1">
      <c r="A366" s="186">
        <v>122</v>
      </c>
      <c r="B366" s="189"/>
      <c r="C366" s="189"/>
      <c r="D366" s="153" t="s">
        <v>252</v>
      </c>
      <c r="E366" s="153"/>
      <c r="F366" s="154"/>
      <c r="G366" s="154"/>
      <c r="H366" s="106" t="str">
        <f>IF(ISBLANK(G366),"",IF(OR(G366=F366,G366=1),"○","×"))</f>
        <v/>
      </c>
      <c r="I366" s="144"/>
      <c r="J366" s="144"/>
      <c r="K366" s="144"/>
      <c r="L366" s="144"/>
      <c r="M366" s="144"/>
      <c r="N366" s="144"/>
      <c r="O366" s="144"/>
      <c r="P366" s="144"/>
      <c r="Q366" s="144"/>
      <c r="R366" s="144"/>
      <c r="S366" s="144"/>
      <c r="T366" s="144"/>
      <c r="U366" s="144"/>
      <c r="V366" s="144"/>
      <c r="W366" s="144"/>
      <c r="X366" s="144"/>
      <c r="Y366" s="144"/>
      <c r="Z366" s="144"/>
    </row>
    <row r="367" spans="1:26" ht="32.4" customHeight="1">
      <c r="A367" s="187"/>
      <c r="B367" s="189"/>
      <c r="C367" s="189"/>
      <c r="D367" s="153" t="s">
        <v>253</v>
      </c>
      <c r="E367" s="153"/>
      <c r="F367" s="154"/>
      <c r="G367" s="154"/>
      <c r="H367" s="106" t="str">
        <f t="shared" ref="H367:H370" si="88">IF(ISBLANK(G367),"",IF(OR(G367=F367,G367=1),"○","×"))</f>
        <v/>
      </c>
      <c r="I367" s="144"/>
      <c r="J367" s="144"/>
      <c r="K367" s="144"/>
      <c r="L367" s="144"/>
      <c r="M367" s="144"/>
      <c r="N367" s="144"/>
      <c r="O367" s="144"/>
      <c r="P367" s="144"/>
      <c r="Q367" s="144"/>
      <c r="R367" s="144"/>
      <c r="S367" s="144"/>
      <c r="T367" s="144"/>
      <c r="U367" s="144"/>
      <c r="V367" s="144"/>
      <c r="W367" s="144"/>
      <c r="X367" s="144"/>
      <c r="Y367" s="144"/>
      <c r="Z367" s="144"/>
    </row>
    <row r="368" spans="1:26" ht="32.4" customHeight="1">
      <c r="A368" s="188"/>
      <c r="B368" s="189"/>
      <c r="C368" s="189"/>
      <c r="D368" s="153" t="s">
        <v>254</v>
      </c>
      <c r="E368" s="153"/>
      <c r="F368" s="154"/>
      <c r="G368" s="154"/>
      <c r="H368" s="106" t="str">
        <f t="shared" si="88"/>
        <v/>
      </c>
      <c r="I368" s="144"/>
      <c r="J368" s="144"/>
      <c r="K368" s="144"/>
      <c r="L368" s="144"/>
      <c r="M368" s="144"/>
      <c r="N368" s="144"/>
      <c r="O368" s="144"/>
      <c r="P368" s="144"/>
      <c r="Q368" s="144"/>
      <c r="R368" s="144"/>
      <c r="S368" s="144"/>
      <c r="T368" s="144"/>
      <c r="U368" s="144"/>
      <c r="V368" s="144"/>
      <c r="W368" s="144"/>
      <c r="X368" s="144"/>
      <c r="Y368" s="144"/>
      <c r="Z368" s="144"/>
    </row>
    <row r="369" spans="1:26" ht="44.4" customHeight="1">
      <c r="A369" s="186">
        <v>123</v>
      </c>
      <c r="B369" s="189"/>
      <c r="C369" s="189"/>
      <c r="D369" s="153" t="s">
        <v>252</v>
      </c>
      <c r="E369" s="153"/>
      <c r="F369" s="154"/>
      <c r="G369" s="154"/>
      <c r="H369" s="106" t="str">
        <f t="shared" si="88"/>
        <v/>
      </c>
      <c r="I369" s="144"/>
      <c r="J369" s="144"/>
      <c r="K369" s="144"/>
      <c r="L369" s="144"/>
      <c r="M369" s="144"/>
      <c r="N369" s="144"/>
      <c r="O369" s="144"/>
      <c r="P369" s="144"/>
      <c r="Q369" s="144"/>
      <c r="R369" s="144"/>
      <c r="S369" s="144"/>
      <c r="T369" s="144"/>
      <c r="U369" s="144"/>
      <c r="V369" s="144"/>
      <c r="W369" s="144"/>
      <c r="X369" s="144"/>
      <c r="Y369" s="144"/>
      <c r="Z369" s="144"/>
    </row>
    <row r="370" spans="1:26" ht="44.4" customHeight="1">
      <c r="A370" s="187"/>
      <c r="B370" s="189"/>
      <c r="C370" s="189"/>
      <c r="D370" s="153" t="s">
        <v>253</v>
      </c>
      <c r="E370" s="153"/>
      <c r="F370" s="154"/>
      <c r="G370" s="154"/>
      <c r="H370" s="106" t="str">
        <f t="shared" si="88"/>
        <v/>
      </c>
      <c r="I370" s="144"/>
      <c r="J370" s="144"/>
      <c r="K370" s="144"/>
      <c r="L370" s="144"/>
      <c r="M370" s="144"/>
      <c r="N370" s="144"/>
      <c r="O370" s="144"/>
      <c r="P370" s="144"/>
      <c r="Q370" s="144"/>
      <c r="R370" s="144"/>
      <c r="S370" s="144"/>
      <c r="T370" s="144"/>
      <c r="U370" s="144"/>
      <c r="V370" s="144"/>
      <c r="W370" s="144"/>
      <c r="X370" s="144"/>
      <c r="Y370" s="144"/>
      <c r="Z370" s="144"/>
    </row>
    <row r="371" spans="1:26" ht="32.4" customHeight="1">
      <c r="A371" s="186">
        <v>124</v>
      </c>
      <c r="B371" s="189"/>
      <c r="C371" s="189"/>
      <c r="D371" s="153" t="s">
        <v>252</v>
      </c>
      <c r="E371" s="153"/>
      <c r="F371" s="154"/>
      <c r="G371" s="154"/>
      <c r="H371" s="106" t="str">
        <f>IF(ISBLANK(G371),"",IF(OR(G371=F371,G371=1),"○","×"))</f>
        <v/>
      </c>
      <c r="I371" s="144"/>
      <c r="J371" s="144"/>
      <c r="K371" s="144"/>
      <c r="L371" s="144"/>
      <c r="M371" s="144"/>
      <c r="N371" s="144"/>
      <c r="O371" s="144"/>
      <c r="P371" s="144"/>
      <c r="Q371" s="144"/>
      <c r="R371" s="144"/>
      <c r="S371" s="144"/>
      <c r="T371" s="144"/>
      <c r="U371" s="144"/>
      <c r="V371" s="144"/>
      <c r="W371" s="144"/>
      <c r="X371" s="144"/>
      <c r="Y371" s="144"/>
      <c r="Z371" s="144"/>
    </row>
    <row r="372" spans="1:26" ht="32.4" customHeight="1">
      <c r="A372" s="187"/>
      <c r="B372" s="189"/>
      <c r="C372" s="189"/>
      <c r="D372" s="153" t="s">
        <v>253</v>
      </c>
      <c r="E372" s="153"/>
      <c r="F372" s="154"/>
      <c r="G372" s="154"/>
      <c r="H372" s="106" t="str">
        <f t="shared" ref="H372:H373" si="89">IF(ISBLANK(G372),"",IF(OR(G372=F372,G372=1),"○","×"))</f>
        <v/>
      </c>
      <c r="I372" s="144"/>
      <c r="J372" s="144"/>
      <c r="K372" s="144"/>
      <c r="L372" s="144"/>
      <c r="M372" s="144"/>
      <c r="N372" s="144"/>
      <c r="O372" s="144"/>
      <c r="P372" s="144"/>
      <c r="Q372" s="144"/>
      <c r="R372" s="144"/>
      <c r="S372" s="144"/>
      <c r="T372" s="144"/>
      <c r="U372" s="144"/>
      <c r="V372" s="144"/>
      <c r="W372" s="144"/>
      <c r="X372" s="144"/>
      <c r="Y372" s="144"/>
      <c r="Z372" s="144"/>
    </row>
    <row r="373" spans="1:26" ht="32.4" customHeight="1">
      <c r="A373" s="188"/>
      <c r="B373" s="189"/>
      <c r="C373" s="189"/>
      <c r="D373" s="153" t="s">
        <v>254</v>
      </c>
      <c r="E373" s="153"/>
      <c r="F373" s="154"/>
      <c r="G373" s="154"/>
      <c r="H373" s="106" t="str">
        <f t="shared" si="89"/>
        <v/>
      </c>
      <c r="I373" s="144"/>
      <c r="J373" s="144"/>
      <c r="K373" s="144"/>
      <c r="L373" s="144"/>
      <c r="M373" s="144"/>
      <c r="N373" s="144"/>
      <c r="O373" s="144"/>
      <c r="P373" s="144"/>
      <c r="Q373" s="144"/>
      <c r="R373" s="144"/>
      <c r="S373" s="144"/>
      <c r="T373" s="144"/>
      <c r="U373" s="144"/>
      <c r="V373" s="144"/>
      <c r="W373" s="144"/>
      <c r="X373" s="144"/>
      <c r="Y373" s="144"/>
      <c r="Z373" s="144"/>
    </row>
    <row r="374" spans="1:26" ht="32.4" customHeight="1">
      <c r="A374" s="186">
        <v>125</v>
      </c>
      <c r="B374" s="189"/>
      <c r="C374" s="189"/>
      <c r="D374" s="153" t="s">
        <v>252</v>
      </c>
      <c r="E374" s="153"/>
      <c r="F374" s="154"/>
      <c r="G374" s="154"/>
      <c r="H374" s="106" t="str">
        <f>IF(ISBLANK(G374),"",IF(OR(G374=F374,G374=1),"○","×"))</f>
        <v/>
      </c>
      <c r="I374" s="144"/>
      <c r="J374" s="144"/>
      <c r="K374" s="144"/>
      <c r="L374" s="144"/>
      <c r="M374" s="144"/>
      <c r="N374" s="144"/>
      <c r="O374" s="144"/>
      <c r="P374" s="144"/>
      <c r="Q374" s="144"/>
      <c r="R374" s="144"/>
      <c r="S374" s="144"/>
      <c r="T374" s="144"/>
      <c r="U374" s="144"/>
      <c r="V374" s="144"/>
      <c r="W374" s="144"/>
      <c r="X374" s="144"/>
      <c r="Y374" s="144"/>
      <c r="Z374" s="144"/>
    </row>
    <row r="375" spans="1:26" ht="32.4" customHeight="1">
      <c r="A375" s="187"/>
      <c r="B375" s="189"/>
      <c r="C375" s="189"/>
      <c r="D375" s="153" t="s">
        <v>253</v>
      </c>
      <c r="E375" s="153"/>
      <c r="F375" s="154"/>
      <c r="G375" s="154"/>
      <c r="H375" s="106" t="str">
        <f t="shared" ref="H375:H379" si="90">IF(ISBLANK(G375),"",IF(OR(G375=F375,G375=1),"○","×"))</f>
        <v/>
      </c>
      <c r="I375" s="144"/>
      <c r="J375" s="144"/>
      <c r="K375" s="144"/>
      <c r="L375" s="144"/>
      <c r="M375" s="144"/>
      <c r="N375" s="144"/>
      <c r="O375" s="144"/>
      <c r="P375" s="144"/>
      <c r="Q375" s="144"/>
      <c r="R375" s="144"/>
      <c r="S375" s="144"/>
      <c r="T375" s="144"/>
      <c r="U375" s="144"/>
      <c r="V375" s="144"/>
      <c r="W375" s="144"/>
      <c r="X375" s="144"/>
      <c r="Y375" s="144"/>
      <c r="Z375" s="144"/>
    </row>
    <row r="376" spans="1:26" ht="32.4" customHeight="1">
      <c r="A376" s="188"/>
      <c r="B376" s="189"/>
      <c r="C376" s="189"/>
      <c r="D376" s="153" t="s">
        <v>254</v>
      </c>
      <c r="E376" s="153"/>
      <c r="F376" s="154"/>
      <c r="G376" s="154"/>
      <c r="H376" s="106" t="str">
        <f t="shared" si="90"/>
        <v/>
      </c>
      <c r="I376" s="144"/>
      <c r="J376" s="144"/>
      <c r="K376" s="144"/>
      <c r="L376" s="144"/>
      <c r="M376" s="144"/>
      <c r="N376" s="144"/>
      <c r="O376" s="144"/>
      <c r="P376" s="144"/>
      <c r="Q376" s="144"/>
      <c r="R376" s="144"/>
      <c r="S376" s="144"/>
      <c r="T376" s="144"/>
      <c r="U376" s="144"/>
      <c r="V376" s="144"/>
      <c r="W376" s="144"/>
      <c r="X376" s="144"/>
      <c r="Y376" s="144"/>
      <c r="Z376" s="144"/>
    </row>
    <row r="377" spans="1:26" ht="32.4" customHeight="1">
      <c r="A377" s="186">
        <v>126</v>
      </c>
      <c r="B377" s="189"/>
      <c r="C377" s="189"/>
      <c r="D377" s="153" t="s">
        <v>252</v>
      </c>
      <c r="E377" s="153"/>
      <c r="F377" s="154"/>
      <c r="G377" s="154"/>
      <c r="H377" s="106" t="str">
        <f t="shared" si="90"/>
        <v/>
      </c>
      <c r="I377" s="144"/>
      <c r="J377" s="144"/>
      <c r="K377" s="144"/>
      <c r="L377" s="144"/>
      <c r="M377" s="144"/>
      <c r="N377" s="144"/>
      <c r="O377" s="144"/>
      <c r="P377" s="144"/>
      <c r="Q377" s="144"/>
      <c r="R377" s="144"/>
      <c r="S377" s="144"/>
      <c r="T377" s="144"/>
      <c r="U377" s="144"/>
      <c r="V377" s="144"/>
      <c r="W377" s="144"/>
      <c r="X377" s="144"/>
      <c r="Y377" s="144"/>
      <c r="Z377" s="144"/>
    </row>
    <row r="378" spans="1:26" ht="32.4" customHeight="1">
      <c r="A378" s="187"/>
      <c r="B378" s="189"/>
      <c r="C378" s="189"/>
      <c r="D378" s="153" t="s">
        <v>253</v>
      </c>
      <c r="E378" s="153"/>
      <c r="F378" s="154"/>
      <c r="G378" s="154"/>
      <c r="H378" s="106" t="str">
        <f t="shared" si="90"/>
        <v/>
      </c>
      <c r="I378" s="144"/>
      <c r="J378" s="144"/>
      <c r="K378" s="144"/>
      <c r="L378" s="144"/>
      <c r="M378" s="144"/>
      <c r="N378" s="144"/>
      <c r="O378" s="144"/>
      <c r="P378" s="144"/>
      <c r="Q378" s="144"/>
      <c r="R378" s="144"/>
      <c r="S378" s="144"/>
      <c r="T378" s="144"/>
      <c r="U378" s="144"/>
      <c r="V378" s="144"/>
      <c r="W378" s="144"/>
      <c r="X378" s="144"/>
      <c r="Y378" s="144"/>
      <c r="Z378" s="144"/>
    </row>
    <row r="379" spans="1:26" ht="32.4" customHeight="1">
      <c r="A379" s="188"/>
      <c r="B379" s="189"/>
      <c r="C379" s="189"/>
      <c r="D379" s="153" t="s">
        <v>254</v>
      </c>
      <c r="E379" s="153"/>
      <c r="F379" s="154"/>
      <c r="G379" s="154"/>
      <c r="H379" s="106" t="str">
        <f t="shared" si="90"/>
        <v/>
      </c>
      <c r="I379" s="144"/>
      <c r="J379" s="144"/>
      <c r="K379" s="144"/>
      <c r="L379" s="144"/>
      <c r="M379" s="144"/>
      <c r="N379" s="144"/>
      <c r="O379" s="144"/>
      <c r="P379" s="144"/>
      <c r="Q379" s="144"/>
      <c r="R379" s="144"/>
      <c r="S379" s="144"/>
      <c r="T379" s="144"/>
      <c r="U379" s="144"/>
      <c r="V379" s="144"/>
      <c r="W379" s="144"/>
      <c r="X379" s="144"/>
      <c r="Y379" s="144"/>
      <c r="Z379" s="144"/>
    </row>
    <row r="380" spans="1:26" ht="44.4" customHeight="1">
      <c r="A380" s="186">
        <v>127</v>
      </c>
      <c r="B380" s="189"/>
      <c r="C380" s="189"/>
      <c r="D380" s="153" t="s">
        <v>252</v>
      </c>
      <c r="E380" s="153"/>
      <c r="F380" s="154"/>
      <c r="G380" s="154"/>
      <c r="H380" s="106" t="str">
        <f>IF(ISBLANK(G380),"",IF(OR(G380=F380,G380=1),"○","×"))</f>
        <v/>
      </c>
      <c r="I380" s="144"/>
      <c r="J380" s="144"/>
      <c r="K380" s="144"/>
      <c r="L380" s="144"/>
      <c r="M380" s="144"/>
      <c r="N380" s="144"/>
      <c r="O380" s="144"/>
      <c r="P380" s="144"/>
      <c r="Q380" s="144"/>
      <c r="R380" s="144"/>
      <c r="S380" s="144"/>
      <c r="T380" s="144"/>
      <c r="U380" s="144"/>
      <c r="V380" s="144"/>
      <c r="W380" s="144"/>
      <c r="X380" s="144"/>
      <c r="Y380" s="144"/>
      <c r="Z380" s="144"/>
    </row>
    <row r="381" spans="1:26" ht="44.4" customHeight="1">
      <c r="A381" s="187"/>
      <c r="B381" s="189"/>
      <c r="C381" s="189"/>
      <c r="D381" s="153" t="s">
        <v>253</v>
      </c>
      <c r="E381" s="153"/>
      <c r="F381" s="154"/>
      <c r="G381" s="154"/>
      <c r="H381" s="106" t="str">
        <f t="shared" ref="H381:H382" si="91">IF(ISBLANK(G381),"",IF(OR(G381=F381,G381=1),"○","×"))</f>
        <v/>
      </c>
      <c r="I381" s="144"/>
      <c r="J381" s="144"/>
      <c r="K381" s="144"/>
      <c r="L381" s="144"/>
      <c r="M381" s="144"/>
      <c r="N381" s="144"/>
      <c r="O381" s="144"/>
      <c r="P381" s="144"/>
      <c r="Q381" s="144"/>
      <c r="R381" s="144"/>
      <c r="S381" s="144"/>
      <c r="T381" s="144"/>
      <c r="U381" s="144"/>
      <c r="V381" s="144"/>
      <c r="W381" s="144"/>
      <c r="X381" s="144"/>
      <c r="Y381" s="144"/>
      <c r="Z381" s="144"/>
    </row>
    <row r="382" spans="1:26" ht="44.4" customHeight="1">
      <c r="A382" s="188"/>
      <c r="B382" s="189"/>
      <c r="C382" s="189"/>
      <c r="D382" s="153" t="s">
        <v>254</v>
      </c>
      <c r="E382" s="153"/>
      <c r="F382" s="154"/>
      <c r="G382" s="154"/>
      <c r="H382" s="106" t="str">
        <f t="shared" si="91"/>
        <v/>
      </c>
      <c r="I382" s="144"/>
      <c r="J382" s="144"/>
      <c r="K382" s="144"/>
      <c r="L382" s="144"/>
      <c r="M382" s="144"/>
      <c r="N382" s="144"/>
      <c r="O382" s="144"/>
      <c r="P382" s="144"/>
      <c r="Q382" s="144"/>
      <c r="R382" s="144"/>
      <c r="S382" s="144"/>
      <c r="T382" s="144"/>
      <c r="U382" s="144"/>
      <c r="V382" s="144"/>
      <c r="W382" s="144"/>
      <c r="X382" s="144"/>
      <c r="Y382" s="144"/>
      <c r="Z382" s="144"/>
    </row>
    <row r="383" spans="1:26" ht="32.4" customHeight="1">
      <c r="A383" s="186">
        <v>128</v>
      </c>
      <c r="B383" s="189"/>
      <c r="C383" s="189"/>
      <c r="D383" s="153" t="s">
        <v>252</v>
      </c>
      <c r="E383" s="153"/>
      <c r="F383" s="154"/>
      <c r="G383" s="154"/>
      <c r="H383" s="106" t="str">
        <f>IF(ISBLANK(G383),"",IF(OR(G383=F383,G383=1),"○","×"))</f>
        <v/>
      </c>
      <c r="I383" s="144"/>
      <c r="J383" s="144"/>
      <c r="K383" s="144"/>
      <c r="L383" s="144"/>
      <c r="M383" s="144"/>
      <c r="N383" s="144"/>
      <c r="O383" s="144"/>
      <c r="P383" s="144"/>
      <c r="Q383" s="144"/>
      <c r="R383" s="144"/>
      <c r="S383" s="144"/>
      <c r="T383" s="144"/>
      <c r="U383" s="144"/>
      <c r="V383" s="144"/>
      <c r="W383" s="144"/>
      <c r="X383" s="144"/>
      <c r="Y383" s="144"/>
      <c r="Z383" s="144"/>
    </row>
    <row r="384" spans="1:26" ht="32.4" customHeight="1">
      <c r="A384" s="187"/>
      <c r="B384" s="189"/>
      <c r="C384" s="189"/>
      <c r="D384" s="153" t="s">
        <v>253</v>
      </c>
      <c r="E384" s="153"/>
      <c r="F384" s="154"/>
      <c r="G384" s="154"/>
      <c r="H384" s="106" t="str">
        <f t="shared" ref="H384:H388" si="92">IF(ISBLANK(G384),"",IF(OR(G384=F384,G384=1),"○","×"))</f>
        <v/>
      </c>
      <c r="I384" s="144"/>
      <c r="J384" s="144"/>
      <c r="K384" s="144"/>
      <c r="L384" s="144"/>
      <c r="M384" s="144"/>
      <c r="N384" s="144"/>
      <c r="O384" s="144"/>
      <c r="P384" s="144"/>
      <c r="Q384" s="144"/>
      <c r="R384" s="144"/>
      <c r="S384" s="144"/>
      <c r="T384" s="144"/>
      <c r="U384" s="144"/>
      <c r="V384" s="144"/>
      <c r="W384" s="144"/>
      <c r="X384" s="144"/>
      <c r="Y384" s="144"/>
      <c r="Z384" s="144"/>
    </row>
    <row r="385" spans="1:26" ht="32.4" customHeight="1">
      <c r="A385" s="188"/>
      <c r="B385" s="189"/>
      <c r="C385" s="189"/>
      <c r="D385" s="153" t="s">
        <v>254</v>
      </c>
      <c r="E385" s="153"/>
      <c r="F385" s="154"/>
      <c r="G385" s="154"/>
      <c r="H385" s="106" t="str">
        <f t="shared" si="92"/>
        <v/>
      </c>
      <c r="I385" s="144"/>
      <c r="J385" s="144"/>
      <c r="K385" s="144"/>
      <c r="L385" s="144"/>
      <c r="M385" s="144"/>
      <c r="N385" s="144"/>
      <c r="O385" s="144"/>
      <c r="P385" s="144"/>
      <c r="Q385" s="144"/>
      <c r="R385" s="144"/>
      <c r="S385" s="144"/>
      <c r="T385" s="144"/>
      <c r="U385" s="144"/>
      <c r="V385" s="144"/>
      <c r="W385" s="144"/>
      <c r="X385" s="144"/>
      <c r="Y385" s="144"/>
      <c r="Z385" s="144"/>
    </row>
    <row r="386" spans="1:26" ht="32.4" customHeight="1">
      <c r="A386" s="186">
        <v>129</v>
      </c>
      <c r="B386" s="189"/>
      <c r="C386" s="189"/>
      <c r="D386" s="153" t="s">
        <v>252</v>
      </c>
      <c r="E386" s="153"/>
      <c r="F386" s="154"/>
      <c r="G386" s="154"/>
      <c r="H386" s="106" t="str">
        <f t="shared" si="92"/>
        <v/>
      </c>
      <c r="I386" s="144"/>
      <c r="J386" s="144"/>
      <c r="K386" s="144"/>
      <c r="L386" s="144"/>
      <c r="M386" s="144"/>
      <c r="N386" s="144"/>
      <c r="O386" s="144"/>
      <c r="P386" s="144"/>
      <c r="Q386" s="144"/>
      <c r="R386" s="144"/>
      <c r="S386" s="144"/>
      <c r="T386" s="144"/>
      <c r="U386" s="144"/>
      <c r="V386" s="144"/>
      <c r="W386" s="144"/>
      <c r="X386" s="144"/>
      <c r="Y386" s="144"/>
      <c r="Z386" s="144"/>
    </row>
    <row r="387" spans="1:26" ht="32.4" customHeight="1">
      <c r="A387" s="187"/>
      <c r="B387" s="189"/>
      <c r="C387" s="189"/>
      <c r="D387" s="153" t="s">
        <v>253</v>
      </c>
      <c r="E387" s="153"/>
      <c r="F387" s="154"/>
      <c r="G387" s="154"/>
      <c r="H387" s="106" t="str">
        <f t="shared" si="92"/>
        <v/>
      </c>
      <c r="I387" s="144"/>
      <c r="J387" s="144"/>
      <c r="K387" s="144"/>
      <c r="L387" s="144"/>
      <c r="M387" s="144"/>
      <c r="N387" s="144"/>
      <c r="O387" s="144"/>
      <c r="P387" s="144"/>
      <c r="Q387" s="144"/>
      <c r="R387" s="144"/>
      <c r="S387" s="144"/>
      <c r="T387" s="144"/>
      <c r="U387" s="144"/>
      <c r="V387" s="144"/>
      <c r="W387" s="144"/>
      <c r="X387" s="144"/>
      <c r="Y387" s="144"/>
      <c r="Z387" s="144"/>
    </row>
    <row r="388" spans="1:26" ht="32.4" customHeight="1">
      <c r="A388" s="188"/>
      <c r="B388" s="189"/>
      <c r="C388" s="189"/>
      <c r="D388" s="153" t="s">
        <v>254</v>
      </c>
      <c r="E388" s="153"/>
      <c r="F388" s="154"/>
      <c r="G388" s="154"/>
      <c r="H388" s="106" t="str">
        <f t="shared" si="92"/>
        <v/>
      </c>
      <c r="I388" s="144"/>
      <c r="J388" s="144"/>
      <c r="K388" s="144"/>
      <c r="L388" s="144"/>
      <c r="M388" s="144"/>
      <c r="N388" s="144"/>
      <c r="O388" s="144"/>
      <c r="P388" s="144"/>
      <c r="Q388" s="144"/>
      <c r="R388" s="144"/>
      <c r="S388" s="144"/>
      <c r="T388" s="144"/>
      <c r="U388" s="144"/>
      <c r="V388" s="144"/>
      <c r="W388" s="144"/>
      <c r="X388" s="144"/>
      <c r="Y388" s="144"/>
      <c r="Z388" s="144"/>
    </row>
    <row r="389" spans="1:26" ht="44.4" customHeight="1">
      <c r="A389" s="186">
        <v>130</v>
      </c>
      <c r="B389" s="189"/>
      <c r="C389" s="189"/>
      <c r="D389" s="153" t="s">
        <v>252</v>
      </c>
      <c r="E389" s="153"/>
      <c r="F389" s="154"/>
      <c r="G389" s="154"/>
      <c r="H389" s="106" t="str">
        <f>IF(ISBLANK(G389),"",IF(OR(G389=F389,G389=1),"○","×"))</f>
        <v/>
      </c>
      <c r="I389" s="144"/>
      <c r="J389" s="144"/>
      <c r="K389" s="144"/>
      <c r="L389" s="144"/>
      <c r="M389" s="144"/>
      <c r="N389" s="144"/>
      <c r="O389" s="144"/>
      <c r="P389" s="144"/>
      <c r="Q389" s="144"/>
      <c r="R389" s="144"/>
      <c r="S389" s="144"/>
      <c r="T389" s="144"/>
      <c r="U389" s="144"/>
      <c r="V389" s="144"/>
      <c r="W389" s="144"/>
      <c r="X389" s="144"/>
      <c r="Y389" s="144"/>
      <c r="Z389" s="144"/>
    </row>
    <row r="390" spans="1:26" ht="44.4" customHeight="1">
      <c r="A390" s="187"/>
      <c r="B390" s="189"/>
      <c r="C390" s="189"/>
      <c r="D390" s="153" t="s">
        <v>253</v>
      </c>
      <c r="E390" s="153"/>
      <c r="F390" s="154"/>
      <c r="G390" s="154"/>
      <c r="H390" s="106" t="str">
        <f t="shared" ref="H390:H391" si="93">IF(ISBLANK(G390),"",IF(OR(G390=F390,G390=1),"○","×"))</f>
        <v/>
      </c>
      <c r="I390" s="144"/>
      <c r="J390" s="144"/>
      <c r="K390" s="144"/>
      <c r="L390" s="144"/>
      <c r="M390" s="144"/>
      <c r="N390" s="144"/>
      <c r="O390" s="144"/>
      <c r="P390" s="144"/>
      <c r="Q390" s="144"/>
      <c r="R390" s="144"/>
      <c r="S390" s="144"/>
      <c r="T390" s="144"/>
      <c r="U390" s="144"/>
      <c r="V390" s="144"/>
      <c r="W390" s="144"/>
      <c r="X390" s="144"/>
      <c r="Y390" s="144"/>
      <c r="Z390" s="144"/>
    </row>
    <row r="391" spans="1:26" ht="44.4" customHeight="1">
      <c r="A391" s="188"/>
      <c r="B391" s="189"/>
      <c r="C391" s="189"/>
      <c r="D391" s="153" t="s">
        <v>254</v>
      </c>
      <c r="E391" s="153"/>
      <c r="F391" s="154"/>
      <c r="G391" s="154"/>
      <c r="H391" s="106" t="str">
        <f t="shared" si="93"/>
        <v/>
      </c>
      <c r="I391" s="144"/>
      <c r="J391" s="144"/>
      <c r="K391" s="144"/>
      <c r="L391" s="144"/>
      <c r="M391" s="144"/>
      <c r="N391" s="144"/>
      <c r="O391" s="144"/>
      <c r="P391" s="144"/>
      <c r="Q391" s="144"/>
      <c r="R391" s="144"/>
      <c r="S391" s="144"/>
      <c r="T391" s="144"/>
      <c r="U391" s="144"/>
      <c r="V391" s="144"/>
      <c r="W391" s="144"/>
      <c r="X391" s="144"/>
      <c r="Y391" s="144"/>
      <c r="Z391" s="144"/>
    </row>
    <row r="392" spans="1:26" ht="52.8" customHeight="1">
      <c r="A392" s="186">
        <v>131</v>
      </c>
      <c r="B392" s="189"/>
      <c r="C392" s="189"/>
      <c r="D392" s="153" t="s">
        <v>252</v>
      </c>
      <c r="E392" s="153"/>
      <c r="F392" s="154"/>
      <c r="G392" s="154"/>
      <c r="H392" s="106" t="str">
        <f>IF(ISBLANK(G392),"",IF(OR(G392=F392,G392=1),"○","×"))</f>
        <v/>
      </c>
      <c r="I392" s="144"/>
      <c r="J392" s="144"/>
      <c r="K392" s="144"/>
      <c r="L392" s="144"/>
      <c r="M392" s="144"/>
      <c r="N392" s="144"/>
      <c r="O392" s="144"/>
      <c r="P392" s="144"/>
      <c r="Q392" s="144"/>
      <c r="R392" s="144"/>
      <c r="S392" s="144"/>
      <c r="T392" s="144"/>
      <c r="U392" s="144"/>
      <c r="V392" s="144"/>
      <c r="W392" s="144"/>
      <c r="X392" s="144"/>
      <c r="Y392" s="144"/>
      <c r="Z392" s="144"/>
    </row>
    <row r="393" spans="1:26" ht="52.8" customHeight="1">
      <c r="A393" s="187"/>
      <c r="B393" s="189"/>
      <c r="C393" s="189"/>
      <c r="D393" s="153" t="s">
        <v>253</v>
      </c>
      <c r="E393" s="153"/>
      <c r="F393" s="154"/>
      <c r="G393" s="154"/>
      <c r="H393" s="106" t="str">
        <f t="shared" ref="H393:H394" si="94">IF(ISBLANK(G393),"",IF(OR(G393=F393,G393=1),"○","×"))</f>
        <v/>
      </c>
      <c r="I393" s="144"/>
      <c r="J393" s="144"/>
      <c r="K393" s="144"/>
      <c r="L393" s="144"/>
      <c r="M393" s="144"/>
      <c r="N393" s="144"/>
      <c r="O393" s="144"/>
      <c r="P393" s="144"/>
      <c r="Q393" s="144"/>
      <c r="R393" s="144"/>
      <c r="S393" s="144"/>
      <c r="T393" s="144"/>
      <c r="U393" s="144"/>
      <c r="V393" s="144"/>
      <c r="W393" s="144"/>
      <c r="X393" s="144"/>
      <c r="Y393" s="144"/>
      <c r="Z393" s="144"/>
    </row>
    <row r="394" spans="1:26" ht="52.8" customHeight="1">
      <c r="A394" s="188"/>
      <c r="B394" s="189"/>
      <c r="C394" s="189"/>
      <c r="D394" s="153" t="s">
        <v>254</v>
      </c>
      <c r="E394" s="153"/>
      <c r="F394" s="154"/>
      <c r="G394" s="154"/>
      <c r="H394" s="106" t="str">
        <f t="shared" si="94"/>
        <v/>
      </c>
      <c r="I394" s="144"/>
      <c r="J394" s="144"/>
      <c r="K394" s="144"/>
      <c r="L394" s="144"/>
      <c r="M394" s="144"/>
      <c r="N394" s="144"/>
      <c r="O394" s="144"/>
      <c r="P394" s="144"/>
      <c r="Q394" s="144"/>
      <c r="R394" s="144"/>
      <c r="S394" s="144"/>
      <c r="T394" s="144"/>
      <c r="U394" s="144"/>
      <c r="V394" s="144"/>
      <c r="W394" s="144"/>
      <c r="X394" s="144"/>
      <c r="Y394" s="144"/>
      <c r="Z394" s="144"/>
    </row>
    <row r="395" spans="1:26" ht="52.8" customHeight="1">
      <c r="A395" s="186">
        <v>132</v>
      </c>
      <c r="B395" s="189"/>
      <c r="C395" s="189"/>
      <c r="D395" s="153" t="s">
        <v>252</v>
      </c>
      <c r="E395" s="153"/>
      <c r="F395" s="154"/>
      <c r="G395" s="154"/>
      <c r="H395" s="106" t="str">
        <f>IF(ISBLANK(G395),"",IF(OR(G395=F395,G395=1),"○","×"))</f>
        <v/>
      </c>
      <c r="I395" s="144"/>
      <c r="J395" s="144"/>
      <c r="K395" s="144"/>
      <c r="L395" s="144"/>
      <c r="M395" s="144"/>
      <c r="N395" s="144"/>
      <c r="O395" s="144"/>
      <c r="P395" s="144"/>
      <c r="Q395" s="144"/>
      <c r="R395" s="144"/>
      <c r="S395" s="144"/>
      <c r="T395" s="144"/>
      <c r="U395" s="144"/>
      <c r="V395" s="144"/>
      <c r="W395" s="144"/>
      <c r="X395" s="144"/>
      <c r="Y395" s="144"/>
      <c r="Z395" s="144"/>
    </row>
    <row r="396" spans="1:26" ht="52.8" customHeight="1">
      <c r="A396" s="187"/>
      <c r="B396" s="189"/>
      <c r="C396" s="189"/>
      <c r="D396" s="153" t="s">
        <v>253</v>
      </c>
      <c r="E396" s="153"/>
      <c r="F396" s="154"/>
      <c r="G396" s="154"/>
      <c r="H396" s="106" t="str">
        <f t="shared" ref="H396:H400" si="95">IF(ISBLANK(G396),"",IF(OR(G396=F396,G396=1),"○","×"))</f>
        <v/>
      </c>
      <c r="I396" s="144"/>
      <c r="J396" s="144"/>
      <c r="K396" s="144"/>
      <c r="L396" s="144"/>
      <c r="M396" s="144"/>
      <c r="N396" s="144"/>
      <c r="O396" s="144"/>
      <c r="P396" s="144"/>
      <c r="Q396" s="144"/>
      <c r="R396" s="144"/>
      <c r="S396" s="144"/>
      <c r="T396" s="144"/>
      <c r="U396" s="144"/>
      <c r="V396" s="144"/>
      <c r="W396" s="144"/>
      <c r="X396" s="144"/>
      <c r="Y396" s="144"/>
      <c r="Z396" s="144"/>
    </row>
    <row r="397" spans="1:26" ht="52.8" customHeight="1">
      <c r="A397" s="188"/>
      <c r="B397" s="189"/>
      <c r="C397" s="189"/>
      <c r="D397" s="153" t="s">
        <v>254</v>
      </c>
      <c r="E397" s="153"/>
      <c r="F397" s="154"/>
      <c r="G397" s="154"/>
      <c r="H397" s="106" t="str">
        <f t="shared" si="95"/>
        <v/>
      </c>
      <c r="I397" s="144"/>
      <c r="J397" s="144"/>
      <c r="K397" s="144"/>
      <c r="L397" s="144"/>
      <c r="M397" s="144"/>
      <c r="N397" s="144"/>
      <c r="O397" s="144"/>
      <c r="P397" s="144"/>
      <c r="Q397" s="144"/>
      <c r="R397" s="144"/>
      <c r="S397" s="144"/>
      <c r="T397" s="144"/>
      <c r="U397" s="144"/>
      <c r="V397" s="144"/>
      <c r="W397" s="144"/>
      <c r="X397" s="144"/>
      <c r="Y397" s="144"/>
      <c r="Z397" s="144"/>
    </row>
    <row r="398" spans="1:26" ht="44.4" customHeight="1">
      <c r="A398" s="186">
        <v>133</v>
      </c>
      <c r="B398" s="189"/>
      <c r="C398" s="189"/>
      <c r="D398" s="153" t="s">
        <v>252</v>
      </c>
      <c r="E398" s="153"/>
      <c r="F398" s="154"/>
      <c r="G398" s="154"/>
      <c r="H398" s="106" t="str">
        <f t="shared" si="95"/>
        <v/>
      </c>
      <c r="I398" s="144"/>
      <c r="J398" s="144"/>
      <c r="K398" s="144"/>
      <c r="L398" s="144"/>
      <c r="M398" s="144"/>
      <c r="N398" s="144"/>
      <c r="O398" s="144"/>
      <c r="P398" s="144"/>
      <c r="Q398" s="144"/>
      <c r="R398" s="144"/>
      <c r="S398" s="144"/>
      <c r="T398" s="144"/>
      <c r="U398" s="144"/>
      <c r="V398" s="144"/>
      <c r="W398" s="144"/>
      <c r="X398" s="144"/>
      <c r="Y398" s="144"/>
      <c r="Z398" s="144"/>
    </row>
    <row r="399" spans="1:26" ht="44.4" customHeight="1">
      <c r="A399" s="187"/>
      <c r="B399" s="189"/>
      <c r="C399" s="189"/>
      <c r="D399" s="153" t="s">
        <v>253</v>
      </c>
      <c r="E399" s="153"/>
      <c r="F399" s="154"/>
      <c r="G399" s="154"/>
      <c r="H399" s="106" t="str">
        <f t="shared" si="95"/>
        <v/>
      </c>
      <c r="I399" s="144"/>
      <c r="J399" s="144"/>
      <c r="K399" s="144"/>
      <c r="L399" s="144"/>
      <c r="M399" s="144"/>
      <c r="N399" s="144"/>
      <c r="O399" s="144"/>
      <c r="P399" s="144"/>
      <c r="Q399" s="144"/>
      <c r="R399" s="144"/>
      <c r="S399" s="144"/>
      <c r="T399" s="144"/>
      <c r="U399" s="144"/>
      <c r="V399" s="144"/>
      <c r="W399" s="144"/>
      <c r="X399" s="144"/>
      <c r="Y399" s="144"/>
      <c r="Z399" s="144"/>
    </row>
    <row r="400" spans="1:26" ht="44.4" customHeight="1">
      <c r="A400" s="188"/>
      <c r="B400" s="189"/>
      <c r="C400" s="189"/>
      <c r="D400" s="153" t="s">
        <v>254</v>
      </c>
      <c r="E400" s="153"/>
      <c r="F400" s="154"/>
      <c r="G400" s="154"/>
      <c r="H400" s="106" t="str">
        <f t="shared" si="95"/>
        <v/>
      </c>
      <c r="I400" s="144"/>
      <c r="J400" s="144"/>
      <c r="K400" s="144"/>
      <c r="L400" s="144"/>
      <c r="M400" s="144"/>
      <c r="N400" s="144"/>
      <c r="O400" s="144"/>
      <c r="P400" s="144"/>
      <c r="Q400" s="144"/>
      <c r="R400" s="144"/>
      <c r="S400" s="144"/>
      <c r="T400" s="144"/>
      <c r="U400" s="144"/>
      <c r="V400" s="144"/>
      <c r="W400" s="144"/>
      <c r="X400" s="144"/>
      <c r="Y400" s="144"/>
      <c r="Z400" s="144"/>
    </row>
    <row r="401" spans="1:26" ht="44.4" customHeight="1">
      <c r="A401" s="186">
        <v>134</v>
      </c>
      <c r="B401" s="189"/>
      <c r="C401" s="189"/>
      <c r="D401" s="153" t="s">
        <v>252</v>
      </c>
      <c r="E401" s="153"/>
      <c r="F401" s="154"/>
      <c r="G401" s="154"/>
      <c r="H401" s="106" t="str">
        <f>IF(ISBLANK(G401),"",IF(OR(G401=F401,G401=1),"○","×"))</f>
        <v/>
      </c>
      <c r="I401" s="144"/>
      <c r="J401" s="144"/>
      <c r="K401" s="144"/>
      <c r="L401" s="144"/>
      <c r="M401" s="144"/>
      <c r="N401" s="144"/>
      <c r="O401" s="144"/>
      <c r="P401" s="144"/>
      <c r="Q401" s="144"/>
      <c r="R401" s="144"/>
      <c r="S401" s="144"/>
      <c r="T401" s="144"/>
      <c r="U401" s="144"/>
      <c r="V401" s="144"/>
      <c r="W401" s="144"/>
      <c r="X401" s="144"/>
      <c r="Y401" s="144"/>
      <c r="Z401" s="144"/>
    </row>
    <row r="402" spans="1:26" ht="44.4" customHeight="1">
      <c r="A402" s="187"/>
      <c r="B402" s="189"/>
      <c r="C402" s="189"/>
      <c r="D402" s="153" t="s">
        <v>253</v>
      </c>
      <c r="E402" s="153"/>
      <c r="F402" s="154"/>
      <c r="G402" s="154"/>
      <c r="H402" s="106" t="str">
        <f t="shared" ref="H402:H403" si="96">IF(ISBLANK(G402),"",IF(OR(G402=F402,G402=1),"○","×"))</f>
        <v/>
      </c>
      <c r="I402" s="144"/>
      <c r="J402" s="144"/>
      <c r="K402" s="144"/>
      <c r="L402" s="144"/>
      <c r="M402" s="144"/>
      <c r="N402" s="144"/>
      <c r="O402" s="144"/>
      <c r="P402" s="144"/>
      <c r="Q402" s="144"/>
      <c r="R402" s="144"/>
      <c r="S402" s="144"/>
      <c r="T402" s="144"/>
      <c r="U402" s="144"/>
      <c r="V402" s="144"/>
      <c r="W402" s="144"/>
      <c r="X402" s="144"/>
      <c r="Y402" s="144"/>
      <c r="Z402" s="144"/>
    </row>
    <row r="403" spans="1:26" ht="44.4" customHeight="1">
      <c r="A403" s="188"/>
      <c r="B403" s="189"/>
      <c r="C403" s="189"/>
      <c r="D403" s="153" t="s">
        <v>254</v>
      </c>
      <c r="E403" s="153"/>
      <c r="F403" s="154"/>
      <c r="G403" s="154"/>
      <c r="H403" s="106" t="str">
        <f t="shared" si="96"/>
        <v/>
      </c>
      <c r="I403" s="144"/>
      <c r="J403" s="144"/>
      <c r="K403" s="144"/>
      <c r="L403" s="144"/>
      <c r="M403" s="144"/>
      <c r="N403" s="144"/>
      <c r="O403" s="144"/>
      <c r="P403" s="144"/>
      <c r="Q403" s="144"/>
      <c r="R403" s="144"/>
      <c r="S403" s="144"/>
      <c r="T403" s="144"/>
      <c r="U403" s="144"/>
      <c r="V403" s="144"/>
      <c r="W403" s="144"/>
      <c r="X403" s="144"/>
      <c r="Y403" s="144"/>
      <c r="Z403" s="144"/>
    </row>
    <row r="404" spans="1:26" ht="32.4" customHeight="1">
      <c r="A404" s="186">
        <v>135</v>
      </c>
      <c r="B404" s="189"/>
      <c r="C404" s="189"/>
      <c r="D404" s="153" t="s">
        <v>252</v>
      </c>
      <c r="E404" s="153"/>
      <c r="F404" s="154"/>
      <c r="G404" s="154"/>
      <c r="H404" s="106" t="str">
        <f>IF(ISBLANK(G404),"",IF(OR(G404=F404,G404=1),"○","×"))</f>
        <v/>
      </c>
      <c r="I404" s="144"/>
      <c r="J404" s="144"/>
      <c r="K404" s="144"/>
      <c r="L404" s="144"/>
      <c r="M404" s="144"/>
      <c r="N404" s="144"/>
      <c r="O404" s="144"/>
      <c r="P404" s="144"/>
      <c r="Q404" s="144"/>
      <c r="R404" s="144"/>
      <c r="S404" s="144"/>
      <c r="T404" s="144"/>
      <c r="U404" s="144"/>
      <c r="V404" s="144"/>
      <c r="W404" s="144"/>
      <c r="X404" s="144"/>
      <c r="Y404" s="144"/>
      <c r="Z404" s="144"/>
    </row>
    <row r="405" spans="1:26" ht="32.4" customHeight="1">
      <c r="A405" s="187"/>
      <c r="B405" s="189"/>
      <c r="C405" s="189"/>
      <c r="D405" s="153" t="s">
        <v>253</v>
      </c>
      <c r="E405" s="153"/>
      <c r="F405" s="154"/>
      <c r="G405" s="154"/>
      <c r="H405" s="106" t="str">
        <f t="shared" ref="H405:H409" si="97">IF(ISBLANK(G405),"",IF(OR(G405=F405,G405=1),"○","×"))</f>
        <v/>
      </c>
      <c r="I405" s="144"/>
      <c r="J405" s="144"/>
      <c r="K405" s="144"/>
      <c r="L405" s="144"/>
      <c r="M405" s="144"/>
      <c r="N405" s="144"/>
      <c r="O405" s="144"/>
      <c r="P405" s="144"/>
      <c r="Q405" s="144"/>
      <c r="R405" s="144"/>
      <c r="S405" s="144"/>
      <c r="T405" s="144"/>
      <c r="U405" s="144"/>
      <c r="V405" s="144"/>
      <c r="W405" s="144"/>
      <c r="X405" s="144"/>
      <c r="Y405" s="144"/>
      <c r="Z405" s="144"/>
    </row>
    <row r="406" spans="1:26" ht="32.4" customHeight="1">
      <c r="A406" s="188"/>
      <c r="B406" s="189"/>
      <c r="C406" s="189"/>
      <c r="D406" s="153" t="s">
        <v>254</v>
      </c>
      <c r="E406" s="153"/>
      <c r="F406" s="154"/>
      <c r="G406" s="154"/>
      <c r="H406" s="106" t="str">
        <f t="shared" si="97"/>
        <v/>
      </c>
      <c r="I406" s="144"/>
      <c r="J406" s="144"/>
      <c r="K406" s="144"/>
      <c r="L406" s="144"/>
      <c r="M406" s="144"/>
      <c r="N406" s="144"/>
      <c r="O406" s="144"/>
      <c r="P406" s="144"/>
      <c r="Q406" s="144"/>
      <c r="R406" s="144"/>
      <c r="S406" s="144"/>
      <c r="T406" s="144"/>
      <c r="U406" s="144"/>
      <c r="V406" s="144"/>
      <c r="W406" s="144"/>
      <c r="X406" s="144"/>
      <c r="Y406" s="144"/>
      <c r="Z406" s="144"/>
    </row>
    <row r="407" spans="1:26" ht="44.4" customHeight="1">
      <c r="A407" s="186">
        <v>136</v>
      </c>
      <c r="B407" s="189"/>
      <c r="C407" s="189"/>
      <c r="D407" s="153" t="s">
        <v>252</v>
      </c>
      <c r="E407" s="153"/>
      <c r="F407" s="154"/>
      <c r="G407" s="154"/>
      <c r="H407" s="106" t="str">
        <f t="shared" si="97"/>
        <v/>
      </c>
      <c r="I407" s="144"/>
      <c r="J407" s="144"/>
      <c r="K407" s="144"/>
      <c r="L407" s="144"/>
      <c r="M407" s="144"/>
      <c r="N407" s="144"/>
      <c r="O407" s="144"/>
      <c r="P407" s="144"/>
      <c r="Q407" s="144"/>
      <c r="R407" s="144"/>
      <c r="S407" s="144"/>
      <c r="T407" s="144"/>
      <c r="U407" s="144"/>
      <c r="V407" s="144"/>
      <c r="W407" s="144"/>
      <c r="X407" s="144"/>
      <c r="Y407" s="144"/>
      <c r="Z407" s="144"/>
    </row>
    <row r="408" spans="1:26" ht="44.4" customHeight="1">
      <c r="A408" s="187"/>
      <c r="B408" s="189"/>
      <c r="C408" s="189"/>
      <c r="D408" s="153" t="s">
        <v>253</v>
      </c>
      <c r="E408" s="153"/>
      <c r="F408" s="154"/>
      <c r="G408" s="154"/>
      <c r="H408" s="106" t="str">
        <f t="shared" si="97"/>
        <v/>
      </c>
      <c r="I408" s="144"/>
      <c r="J408" s="144"/>
      <c r="K408" s="144"/>
      <c r="L408" s="144"/>
      <c r="M408" s="144"/>
      <c r="N408" s="144"/>
      <c r="O408" s="144"/>
      <c r="P408" s="144"/>
      <c r="Q408" s="144"/>
      <c r="R408" s="144"/>
      <c r="S408" s="144"/>
      <c r="T408" s="144"/>
      <c r="U408" s="144"/>
      <c r="V408" s="144"/>
      <c r="W408" s="144"/>
      <c r="X408" s="144"/>
      <c r="Y408" s="144"/>
      <c r="Z408" s="144"/>
    </row>
    <row r="409" spans="1:26" ht="44.4" customHeight="1">
      <c r="A409" s="188"/>
      <c r="B409" s="189"/>
      <c r="C409" s="189"/>
      <c r="D409" s="153" t="s">
        <v>254</v>
      </c>
      <c r="E409" s="153"/>
      <c r="F409" s="154"/>
      <c r="G409" s="154"/>
      <c r="H409" s="106" t="str">
        <f t="shared" si="97"/>
        <v/>
      </c>
      <c r="I409" s="144"/>
      <c r="J409" s="144"/>
      <c r="K409" s="144"/>
      <c r="L409" s="144"/>
      <c r="M409" s="144"/>
      <c r="N409" s="144"/>
      <c r="O409" s="144"/>
      <c r="P409" s="144"/>
      <c r="Q409" s="144"/>
      <c r="R409" s="144"/>
      <c r="S409" s="144"/>
      <c r="T409" s="144"/>
      <c r="U409" s="144"/>
      <c r="V409" s="144"/>
      <c r="W409" s="144"/>
      <c r="X409" s="144"/>
      <c r="Y409" s="144"/>
      <c r="Z409" s="144"/>
    </row>
    <row r="410" spans="1:26">
      <c r="A410" s="157"/>
      <c r="B410" s="144"/>
      <c r="C410" s="145"/>
      <c r="D410" s="143"/>
      <c r="E410" s="143"/>
      <c r="F410" s="144"/>
      <c r="G410" s="144"/>
      <c r="H410" s="144"/>
      <c r="I410" s="144"/>
      <c r="J410" s="144"/>
      <c r="K410" s="144"/>
      <c r="L410" s="144"/>
      <c r="M410" s="144"/>
      <c r="N410" s="144"/>
      <c r="O410" s="144"/>
      <c r="P410" s="144"/>
      <c r="Q410" s="144"/>
      <c r="R410" s="144"/>
      <c r="S410" s="144"/>
      <c r="T410" s="144"/>
      <c r="U410" s="144"/>
      <c r="V410" s="144"/>
      <c r="W410" s="144"/>
      <c r="X410" s="144"/>
      <c r="Y410" s="144"/>
      <c r="Z410" s="144"/>
    </row>
    <row r="411" spans="1:26">
      <c r="A411" s="157"/>
      <c r="B411" s="144"/>
      <c r="C411" s="145"/>
      <c r="D411" s="143"/>
      <c r="E411" s="143"/>
      <c r="F411" s="144"/>
      <c r="G411" s="144"/>
      <c r="H411" s="144"/>
      <c r="I411" s="144"/>
      <c r="J411" s="144"/>
      <c r="K411" s="144"/>
      <c r="L411" s="144"/>
      <c r="M411" s="144"/>
      <c r="N411" s="144"/>
      <c r="O411" s="144"/>
      <c r="P411" s="144"/>
      <c r="Q411" s="144"/>
      <c r="R411" s="144"/>
      <c r="S411" s="144"/>
      <c r="T411" s="144"/>
      <c r="U411" s="144"/>
      <c r="V411" s="144"/>
      <c r="W411" s="144"/>
      <c r="X411" s="144"/>
      <c r="Y411" s="144"/>
      <c r="Z411" s="144"/>
    </row>
    <row r="412" spans="1:26">
      <c r="A412" s="157"/>
      <c r="B412" s="144"/>
      <c r="C412" s="145"/>
      <c r="D412" s="143"/>
      <c r="E412" s="143"/>
      <c r="F412" s="144"/>
      <c r="G412" s="144"/>
      <c r="H412" s="144"/>
      <c r="I412" s="144"/>
      <c r="J412" s="144"/>
      <c r="K412" s="144"/>
      <c r="L412" s="144"/>
      <c r="M412" s="144"/>
      <c r="N412" s="144"/>
      <c r="O412" s="144"/>
      <c r="P412" s="144"/>
      <c r="Q412" s="144"/>
      <c r="R412" s="144"/>
      <c r="S412" s="144"/>
      <c r="T412" s="144"/>
      <c r="U412" s="144"/>
      <c r="V412" s="144"/>
      <c r="W412" s="144"/>
      <c r="X412" s="144"/>
      <c r="Y412" s="144"/>
      <c r="Z412" s="144"/>
    </row>
    <row r="413" spans="1:26">
      <c r="A413" s="157"/>
      <c r="B413" s="144"/>
      <c r="C413" s="145"/>
      <c r="D413" s="143"/>
      <c r="E413" s="143"/>
      <c r="F413" s="144"/>
      <c r="G413" s="144"/>
      <c r="H413" s="144"/>
      <c r="I413" s="144"/>
      <c r="J413" s="144"/>
      <c r="K413" s="144"/>
      <c r="L413" s="144"/>
      <c r="M413" s="144"/>
      <c r="N413" s="144"/>
      <c r="O413" s="144"/>
      <c r="P413" s="144"/>
      <c r="Q413" s="144"/>
      <c r="R413" s="144"/>
      <c r="S413" s="144"/>
      <c r="T413" s="144"/>
      <c r="U413" s="144"/>
      <c r="V413" s="144"/>
      <c r="W413" s="144"/>
      <c r="X413" s="144"/>
      <c r="Y413" s="144"/>
      <c r="Z413" s="144"/>
    </row>
    <row r="414" spans="1:26">
      <c r="A414" s="157"/>
      <c r="B414" s="144"/>
      <c r="C414" s="145"/>
      <c r="D414" s="143"/>
      <c r="E414" s="143"/>
      <c r="F414" s="144"/>
      <c r="G414" s="144"/>
      <c r="H414" s="144"/>
      <c r="I414" s="144"/>
      <c r="J414" s="144"/>
      <c r="K414" s="144"/>
      <c r="L414" s="144"/>
      <c r="M414" s="144"/>
      <c r="N414" s="144"/>
      <c r="O414" s="144"/>
      <c r="P414" s="144"/>
      <c r="Q414" s="144"/>
      <c r="R414" s="144"/>
      <c r="S414" s="144"/>
      <c r="T414" s="144"/>
      <c r="U414" s="144"/>
      <c r="V414" s="144"/>
      <c r="W414" s="144"/>
      <c r="X414" s="144"/>
      <c r="Y414" s="144"/>
      <c r="Z414" s="144"/>
    </row>
    <row r="415" spans="1:26">
      <c r="A415" s="157"/>
      <c r="B415" s="144"/>
      <c r="C415" s="145"/>
      <c r="D415" s="143"/>
      <c r="E415" s="143"/>
      <c r="F415" s="144"/>
      <c r="G415" s="144"/>
      <c r="H415" s="144"/>
      <c r="I415" s="144"/>
      <c r="J415" s="144"/>
      <c r="K415" s="144"/>
      <c r="L415" s="144"/>
      <c r="M415" s="144"/>
      <c r="N415" s="144"/>
      <c r="O415" s="144"/>
      <c r="P415" s="144"/>
      <c r="Q415" s="144"/>
      <c r="R415" s="144"/>
      <c r="S415" s="144"/>
      <c r="T415" s="144"/>
      <c r="U415" s="144"/>
      <c r="V415" s="144"/>
      <c r="W415" s="144"/>
      <c r="X415" s="144"/>
      <c r="Y415" s="144"/>
      <c r="Z415" s="144"/>
    </row>
    <row r="416" spans="1:26">
      <c r="A416" s="157"/>
      <c r="B416" s="144"/>
      <c r="C416" s="145"/>
      <c r="D416" s="143"/>
      <c r="E416" s="143"/>
      <c r="F416" s="144"/>
      <c r="G416" s="144"/>
      <c r="H416" s="144"/>
      <c r="I416" s="144"/>
      <c r="J416" s="144"/>
      <c r="K416" s="144"/>
      <c r="L416" s="144"/>
      <c r="M416" s="144"/>
      <c r="N416" s="144"/>
      <c r="O416" s="144"/>
      <c r="P416" s="144"/>
      <c r="Q416" s="144"/>
      <c r="R416" s="144"/>
      <c r="S416" s="144"/>
      <c r="T416" s="144"/>
      <c r="U416" s="144"/>
      <c r="V416" s="144"/>
      <c r="W416" s="144"/>
      <c r="X416" s="144"/>
      <c r="Y416" s="144"/>
      <c r="Z416" s="144"/>
    </row>
    <row r="417" spans="1:26">
      <c r="A417" s="157"/>
      <c r="B417" s="144"/>
      <c r="C417" s="145"/>
      <c r="D417" s="143"/>
      <c r="E417" s="143"/>
      <c r="F417" s="144"/>
      <c r="G417" s="144"/>
      <c r="H417" s="144"/>
      <c r="I417" s="144"/>
      <c r="J417" s="144"/>
      <c r="K417" s="144"/>
      <c r="L417" s="144"/>
      <c r="M417" s="144"/>
      <c r="N417" s="144"/>
      <c r="O417" s="144"/>
      <c r="P417" s="144"/>
      <c r="Q417" s="144"/>
      <c r="R417" s="144"/>
      <c r="S417" s="144"/>
      <c r="T417" s="144"/>
      <c r="U417" s="144"/>
      <c r="V417" s="144"/>
      <c r="W417" s="144"/>
      <c r="X417" s="144"/>
      <c r="Y417" s="144"/>
      <c r="Z417" s="144"/>
    </row>
    <row r="418" spans="1:26">
      <c r="A418" s="157"/>
      <c r="B418" s="144"/>
      <c r="C418" s="145"/>
      <c r="D418" s="143"/>
      <c r="E418" s="143"/>
      <c r="F418" s="144"/>
      <c r="G418" s="144"/>
      <c r="H418" s="144"/>
      <c r="I418" s="144"/>
      <c r="J418" s="144"/>
      <c r="K418" s="144"/>
      <c r="L418" s="144"/>
      <c r="M418" s="144"/>
      <c r="N418" s="144"/>
      <c r="O418" s="144"/>
      <c r="P418" s="144"/>
      <c r="Q418" s="144"/>
      <c r="R418" s="144"/>
      <c r="S418" s="144"/>
      <c r="T418" s="144"/>
      <c r="U418" s="144"/>
      <c r="V418" s="144"/>
      <c r="W418" s="144"/>
      <c r="X418" s="144"/>
      <c r="Y418" s="144"/>
      <c r="Z418" s="144"/>
    </row>
    <row r="419" spans="1:26">
      <c r="A419" s="157"/>
      <c r="B419" s="144"/>
      <c r="C419" s="145"/>
      <c r="D419" s="143"/>
      <c r="E419" s="143"/>
      <c r="F419" s="144"/>
      <c r="G419" s="144"/>
      <c r="H419" s="144"/>
      <c r="I419" s="144"/>
      <c r="J419" s="144"/>
      <c r="K419" s="144"/>
      <c r="L419" s="144"/>
      <c r="M419" s="144"/>
      <c r="N419" s="144"/>
      <c r="O419" s="144"/>
      <c r="P419" s="144"/>
      <c r="Q419" s="144"/>
      <c r="R419" s="144"/>
      <c r="S419" s="144"/>
      <c r="T419" s="144"/>
      <c r="U419" s="144"/>
      <c r="V419" s="144"/>
      <c r="W419" s="144"/>
      <c r="X419" s="144"/>
      <c r="Y419" s="144"/>
      <c r="Z419" s="144"/>
    </row>
    <row r="420" spans="1:26">
      <c r="A420" s="157"/>
      <c r="B420" s="144"/>
      <c r="C420" s="145"/>
      <c r="D420" s="143"/>
      <c r="E420" s="143"/>
      <c r="F420" s="144"/>
      <c r="G420" s="144"/>
      <c r="H420" s="144"/>
      <c r="I420" s="144"/>
      <c r="J420" s="144"/>
      <c r="K420" s="144"/>
      <c r="L420" s="144"/>
      <c r="M420" s="144"/>
      <c r="N420" s="144"/>
      <c r="O420" s="144"/>
      <c r="P420" s="144"/>
      <c r="Q420" s="144"/>
      <c r="R420" s="144"/>
      <c r="S420" s="144"/>
      <c r="T420" s="144"/>
      <c r="U420" s="144"/>
      <c r="V420" s="144"/>
      <c r="W420" s="144"/>
      <c r="X420" s="144"/>
      <c r="Y420" s="144"/>
      <c r="Z420" s="144"/>
    </row>
    <row r="421" spans="1:26">
      <c r="A421" s="157"/>
      <c r="B421" s="144"/>
      <c r="C421" s="145"/>
      <c r="D421" s="143"/>
      <c r="E421" s="143"/>
      <c r="F421" s="144"/>
      <c r="G421" s="144"/>
      <c r="H421" s="144"/>
      <c r="I421" s="144"/>
      <c r="J421" s="144"/>
      <c r="K421" s="144"/>
      <c r="L421" s="144"/>
      <c r="M421" s="144"/>
      <c r="N421" s="144"/>
      <c r="O421" s="144"/>
      <c r="P421" s="144"/>
      <c r="Q421" s="144"/>
      <c r="R421" s="144"/>
      <c r="S421" s="144"/>
      <c r="T421" s="144"/>
      <c r="U421" s="144"/>
      <c r="V421" s="144"/>
      <c r="W421" s="144"/>
      <c r="X421" s="144"/>
      <c r="Y421" s="144"/>
      <c r="Z421" s="144"/>
    </row>
    <row r="422" spans="1:26">
      <c r="A422" s="157"/>
      <c r="B422" s="144"/>
      <c r="C422" s="145"/>
      <c r="D422" s="143"/>
      <c r="E422" s="143"/>
      <c r="F422" s="144"/>
      <c r="G422" s="144"/>
      <c r="H422" s="144"/>
      <c r="I422" s="144"/>
      <c r="J422" s="144"/>
      <c r="K422" s="144"/>
      <c r="L422" s="144"/>
      <c r="M422" s="144"/>
      <c r="N422" s="144"/>
      <c r="O422" s="144"/>
      <c r="P422" s="144"/>
      <c r="Q422" s="144"/>
      <c r="R422" s="144"/>
      <c r="S422" s="144"/>
      <c r="T422" s="144"/>
      <c r="U422" s="144"/>
      <c r="V422" s="144"/>
      <c r="W422" s="144"/>
      <c r="X422" s="144"/>
      <c r="Y422" s="144"/>
      <c r="Z422" s="144"/>
    </row>
    <row r="423" spans="1:26">
      <c r="A423" s="157"/>
      <c r="B423" s="144"/>
      <c r="C423" s="145"/>
      <c r="D423" s="143"/>
      <c r="E423" s="143"/>
      <c r="F423" s="144"/>
      <c r="G423" s="144"/>
      <c r="H423" s="144"/>
      <c r="I423" s="144"/>
      <c r="J423" s="144"/>
      <c r="K423" s="144"/>
      <c r="L423" s="144"/>
      <c r="M423" s="144"/>
      <c r="N423" s="144"/>
      <c r="O423" s="144"/>
      <c r="P423" s="144"/>
      <c r="Q423" s="144"/>
      <c r="R423" s="144"/>
      <c r="S423" s="144"/>
      <c r="T423" s="144"/>
      <c r="U423" s="144"/>
      <c r="V423" s="144"/>
      <c r="W423" s="144"/>
      <c r="X423" s="144"/>
      <c r="Y423" s="144"/>
      <c r="Z423" s="144"/>
    </row>
    <row r="424" spans="1:26">
      <c r="A424" s="157"/>
      <c r="B424" s="144"/>
      <c r="C424" s="145"/>
      <c r="D424" s="143"/>
      <c r="E424" s="143"/>
      <c r="F424" s="144"/>
      <c r="G424" s="144"/>
      <c r="H424" s="144"/>
      <c r="I424" s="144"/>
      <c r="J424" s="144"/>
      <c r="K424" s="144"/>
      <c r="L424" s="144"/>
      <c r="M424" s="144"/>
      <c r="N424" s="144"/>
      <c r="O424" s="144"/>
      <c r="P424" s="144"/>
      <c r="Q424" s="144"/>
      <c r="R424" s="144"/>
      <c r="S424" s="144"/>
      <c r="T424" s="144"/>
      <c r="U424" s="144"/>
      <c r="V424" s="144"/>
      <c r="W424" s="144"/>
      <c r="X424" s="144"/>
      <c r="Y424" s="144"/>
      <c r="Z424" s="144"/>
    </row>
    <row r="425" spans="1:26">
      <c r="A425" s="157"/>
      <c r="B425" s="144"/>
      <c r="C425" s="145"/>
      <c r="D425" s="143"/>
      <c r="E425" s="143"/>
      <c r="F425" s="144"/>
      <c r="G425" s="144"/>
      <c r="H425" s="144"/>
      <c r="I425" s="144"/>
      <c r="J425" s="144"/>
      <c r="K425" s="144"/>
      <c r="L425" s="144"/>
      <c r="M425" s="144"/>
      <c r="N425" s="144"/>
      <c r="O425" s="144"/>
      <c r="P425" s="144"/>
      <c r="Q425" s="144"/>
      <c r="R425" s="144"/>
      <c r="S425" s="144"/>
      <c r="T425" s="144"/>
      <c r="U425" s="144"/>
      <c r="V425" s="144"/>
      <c r="W425" s="144"/>
      <c r="X425" s="144"/>
      <c r="Y425" s="144"/>
      <c r="Z425" s="144"/>
    </row>
    <row r="426" spans="1:26">
      <c r="A426" s="157"/>
      <c r="B426" s="144"/>
      <c r="C426" s="145"/>
      <c r="D426" s="143"/>
      <c r="E426" s="143"/>
      <c r="F426" s="144"/>
      <c r="G426" s="144"/>
      <c r="H426" s="144"/>
      <c r="I426" s="144"/>
      <c r="J426" s="144"/>
      <c r="K426" s="144"/>
      <c r="L426" s="144"/>
      <c r="M426" s="144"/>
      <c r="N426" s="144"/>
      <c r="O426" s="144"/>
      <c r="P426" s="144"/>
      <c r="Q426" s="144"/>
      <c r="R426" s="144"/>
      <c r="S426" s="144"/>
      <c r="T426" s="144"/>
      <c r="U426" s="144"/>
      <c r="V426" s="144"/>
      <c r="W426" s="144"/>
      <c r="X426" s="144"/>
      <c r="Y426" s="144"/>
      <c r="Z426" s="144"/>
    </row>
    <row r="427" spans="1:26">
      <c r="A427" s="157"/>
      <c r="B427" s="144"/>
      <c r="C427" s="145"/>
      <c r="D427" s="143"/>
      <c r="E427" s="143"/>
      <c r="F427" s="144"/>
      <c r="G427" s="144"/>
      <c r="H427" s="144"/>
      <c r="I427" s="144"/>
      <c r="J427" s="144"/>
      <c r="K427" s="144"/>
      <c r="L427" s="144"/>
      <c r="M427" s="144"/>
      <c r="N427" s="144"/>
      <c r="O427" s="144"/>
      <c r="P427" s="144"/>
      <c r="Q427" s="144"/>
      <c r="R427" s="144"/>
      <c r="S427" s="144"/>
      <c r="T427" s="144"/>
      <c r="U427" s="144"/>
      <c r="V427" s="144"/>
      <c r="W427" s="144"/>
      <c r="X427" s="144"/>
      <c r="Y427" s="144"/>
      <c r="Z427" s="144"/>
    </row>
    <row r="428" spans="1:26">
      <c r="A428" s="157"/>
      <c r="B428" s="144"/>
      <c r="C428" s="145"/>
      <c r="D428" s="143"/>
      <c r="E428" s="143"/>
      <c r="F428" s="144"/>
      <c r="G428" s="144"/>
      <c r="H428" s="144"/>
      <c r="I428" s="144"/>
      <c r="J428" s="144"/>
      <c r="K428" s="144"/>
      <c r="L428" s="144"/>
      <c r="M428" s="144"/>
      <c r="N428" s="144"/>
      <c r="O428" s="144"/>
      <c r="P428" s="144"/>
      <c r="Q428" s="144"/>
      <c r="R428" s="144"/>
      <c r="S428" s="144"/>
      <c r="T428" s="144"/>
      <c r="U428" s="144"/>
      <c r="V428" s="144"/>
      <c r="W428" s="144"/>
      <c r="X428" s="144"/>
      <c r="Y428" s="144"/>
      <c r="Z428" s="144"/>
    </row>
    <row r="429" spans="1:26">
      <c r="A429" s="157"/>
      <c r="B429" s="144"/>
      <c r="C429" s="145"/>
      <c r="D429" s="143"/>
      <c r="E429" s="143"/>
      <c r="F429" s="144"/>
      <c r="G429" s="144"/>
      <c r="H429" s="144"/>
      <c r="I429" s="144"/>
      <c r="J429" s="144"/>
      <c r="K429" s="144"/>
      <c r="L429" s="144"/>
      <c r="M429" s="144"/>
      <c r="N429" s="144"/>
      <c r="O429" s="144"/>
      <c r="P429" s="144"/>
      <c r="Q429" s="144"/>
      <c r="R429" s="144"/>
      <c r="S429" s="144"/>
      <c r="T429" s="144"/>
      <c r="U429" s="144"/>
      <c r="V429" s="144"/>
      <c r="W429" s="144"/>
      <c r="X429" s="144"/>
      <c r="Y429" s="144"/>
      <c r="Z429" s="144"/>
    </row>
    <row r="430" spans="1:26">
      <c r="A430" s="157"/>
      <c r="B430" s="144"/>
      <c r="C430" s="145"/>
      <c r="D430" s="143"/>
      <c r="E430" s="143"/>
      <c r="F430" s="144"/>
      <c r="G430" s="144"/>
      <c r="H430" s="144"/>
      <c r="I430" s="144"/>
      <c r="J430" s="144"/>
      <c r="K430" s="144"/>
      <c r="L430" s="144"/>
      <c r="M430" s="144"/>
      <c r="N430" s="144"/>
      <c r="O430" s="144"/>
      <c r="P430" s="144"/>
      <c r="Q430" s="144"/>
      <c r="R430" s="144"/>
      <c r="S430" s="144"/>
      <c r="T430" s="144"/>
      <c r="U430" s="144"/>
      <c r="V430" s="144"/>
      <c r="W430" s="144"/>
      <c r="X430" s="144"/>
      <c r="Y430" s="144"/>
      <c r="Z430" s="144"/>
    </row>
    <row r="431" spans="1:26">
      <c r="A431" s="157"/>
      <c r="B431" s="144"/>
      <c r="C431" s="145"/>
      <c r="D431" s="143"/>
      <c r="E431" s="143"/>
      <c r="F431" s="144"/>
      <c r="G431" s="144"/>
      <c r="H431" s="144"/>
      <c r="I431" s="144"/>
      <c r="J431" s="144"/>
      <c r="K431" s="144"/>
      <c r="L431" s="144"/>
      <c r="M431" s="144"/>
      <c r="N431" s="144"/>
      <c r="O431" s="144"/>
      <c r="P431" s="144"/>
      <c r="Q431" s="144"/>
      <c r="R431" s="144"/>
      <c r="S431" s="144"/>
      <c r="T431" s="144"/>
      <c r="U431" s="144"/>
      <c r="V431" s="144"/>
      <c r="W431" s="144"/>
      <c r="X431" s="144"/>
      <c r="Y431" s="144"/>
      <c r="Z431" s="144"/>
    </row>
    <row r="432" spans="1:26">
      <c r="A432" s="157"/>
      <c r="B432" s="144"/>
      <c r="C432" s="145"/>
      <c r="D432" s="143"/>
      <c r="E432" s="143"/>
      <c r="F432" s="144"/>
      <c r="G432" s="144"/>
      <c r="H432" s="144"/>
      <c r="I432" s="144"/>
      <c r="J432" s="144"/>
      <c r="K432" s="144"/>
      <c r="L432" s="144"/>
      <c r="M432" s="144"/>
      <c r="N432" s="144"/>
      <c r="O432" s="144"/>
      <c r="P432" s="144"/>
      <c r="Q432" s="144"/>
      <c r="R432" s="144"/>
      <c r="S432" s="144"/>
      <c r="T432" s="144"/>
      <c r="U432" s="144"/>
      <c r="V432" s="144"/>
      <c r="W432" s="144"/>
      <c r="X432" s="144"/>
      <c r="Y432" s="144"/>
      <c r="Z432" s="144"/>
    </row>
    <row r="433" spans="1:26">
      <c r="A433" s="157"/>
      <c r="B433" s="144"/>
      <c r="C433" s="145"/>
      <c r="D433" s="143"/>
      <c r="E433" s="143"/>
      <c r="F433" s="144"/>
      <c r="G433" s="144"/>
      <c r="H433" s="144"/>
      <c r="I433" s="144"/>
      <c r="J433" s="144"/>
      <c r="K433" s="144"/>
      <c r="L433" s="144"/>
      <c r="M433" s="144"/>
      <c r="N433" s="144"/>
      <c r="O433" s="144"/>
      <c r="P433" s="144"/>
      <c r="Q433" s="144"/>
      <c r="R433" s="144"/>
      <c r="S433" s="144"/>
      <c r="T433" s="144"/>
      <c r="U433" s="144"/>
      <c r="V433" s="144"/>
      <c r="W433" s="144"/>
      <c r="X433" s="144"/>
      <c r="Y433" s="144"/>
      <c r="Z433" s="144"/>
    </row>
    <row r="434" spans="1:26">
      <c r="A434" s="157"/>
      <c r="B434" s="144"/>
      <c r="C434" s="145"/>
      <c r="D434" s="143"/>
      <c r="E434" s="143"/>
      <c r="F434" s="144"/>
      <c r="G434" s="144"/>
      <c r="H434" s="144"/>
      <c r="I434" s="144"/>
      <c r="J434" s="144"/>
      <c r="K434" s="144"/>
      <c r="L434" s="144"/>
      <c r="M434" s="144"/>
      <c r="N434" s="144"/>
      <c r="O434" s="144"/>
      <c r="P434" s="144"/>
      <c r="Q434" s="144"/>
      <c r="R434" s="144"/>
      <c r="S434" s="144"/>
      <c r="T434" s="144"/>
      <c r="U434" s="144"/>
      <c r="V434" s="144"/>
      <c r="W434" s="144"/>
      <c r="X434" s="144"/>
      <c r="Y434" s="144"/>
      <c r="Z434" s="144"/>
    </row>
    <row r="435" spans="1:26">
      <c r="A435" s="157"/>
      <c r="B435" s="144"/>
      <c r="C435" s="145"/>
      <c r="D435" s="143"/>
      <c r="E435" s="143"/>
      <c r="F435" s="144"/>
      <c r="G435" s="144"/>
      <c r="H435" s="144"/>
      <c r="I435" s="144"/>
      <c r="J435" s="144"/>
      <c r="K435" s="144"/>
      <c r="L435" s="144"/>
      <c r="M435" s="144"/>
      <c r="N435" s="144"/>
      <c r="O435" s="144"/>
      <c r="P435" s="144"/>
      <c r="Q435" s="144"/>
      <c r="R435" s="144"/>
      <c r="S435" s="144"/>
      <c r="T435" s="144"/>
      <c r="U435" s="144"/>
      <c r="V435" s="144"/>
      <c r="W435" s="144"/>
      <c r="X435" s="144"/>
      <c r="Y435" s="144"/>
      <c r="Z435" s="144"/>
    </row>
    <row r="436" spans="1:26">
      <c r="A436" s="157"/>
      <c r="B436" s="144"/>
      <c r="C436" s="145"/>
      <c r="D436" s="143"/>
      <c r="E436" s="143"/>
      <c r="F436" s="144"/>
      <c r="G436" s="144"/>
      <c r="H436" s="144"/>
      <c r="I436" s="144"/>
      <c r="J436" s="144"/>
      <c r="K436" s="144"/>
      <c r="L436" s="144"/>
      <c r="M436" s="144"/>
      <c r="N436" s="144"/>
      <c r="O436" s="144"/>
      <c r="P436" s="144"/>
      <c r="Q436" s="144"/>
      <c r="R436" s="144"/>
      <c r="S436" s="144"/>
      <c r="T436" s="144"/>
      <c r="U436" s="144"/>
      <c r="V436" s="144"/>
      <c r="W436" s="144"/>
      <c r="X436" s="144"/>
      <c r="Y436" s="144"/>
      <c r="Z436" s="144"/>
    </row>
    <row r="437" spans="1:26">
      <c r="A437" s="157"/>
      <c r="B437" s="144"/>
      <c r="C437" s="145"/>
      <c r="D437" s="143"/>
      <c r="E437" s="143"/>
      <c r="F437" s="144"/>
      <c r="G437" s="144"/>
      <c r="H437" s="144"/>
      <c r="I437" s="144"/>
      <c r="J437" s="144"/>
      <c r="K437" s="144"/>
      <c r="L437" s="144"/>
      <c r="M437" s="144"/>
      <c r="N437" s="144"/>
      <c r="O437" s="144"/>
      <c r="P437" s="144"/>
      <c r="Q437" s="144"/>
      <c r="R437" s="144"/>
      <c r="S437" s="144"/>
      <c r="T437" s="144"/>
      <c r="U437" s="144"/>
      <c r="V437" s="144"/>
      <c r="W437" s="144"/>
      <c r="X437" s="144"/>
      <c r="Y437" s="144"/>
      <c r="Z437" s="144"/>
    </row>
    <row r="438" spans="1:26">
      <c r="A438" s="157"/>
      <c r="B438" s="144"/>
      <c r="C438" s="145"/>
      <c r="D438" s="143"/>
      <c r="E438" s="143"/>
      <c r="F438" s="144"/>
      <c r="G438" s="144"/>
      <c r="H438" s="144"/>
      <c r="I438" s="144"/>
      <c r="J438" s="144"/>
      <c r="K438" s="144"/>
      <c r="L438" s="144"/>
      <c r="M438" s="144"/>
      <c r="N438" s="144"/>
      <c r="O438" s="144"/>
      <c r="P438" s="144"/>
      <c r="Q438" s="144"/>
      <c r="R438" s="144"/>
      <c r="S438" s="144"/>
      <c r="T438" s="144"/>
      <c r="U438" s="144"/>
      <c r="V438" s="144"/>
      <c r="W438" s="144"/>
      <c r="X438" s="144"/>
      <c r="Y438" s="144"/>
      <c r="Z438" s="144"/>
    </row>
    <row r="439" spans="1:26">
      <c r="A439" s="157"/>
      <c r="B439" s="144"/>
      <c r="C439" s="145"/>
      <c r="D439" s="143"/>
      <c r="E439" s="143"/>
      <c r="F439" s="144"/>
      <c r="G439" s="144"/>
      <c r="H439" s="144"/>
      <c r="I439" s="144"/>
      <c r="J439" s="144"/>
      <c r="K439" s="144"/>
      <c r="L439" s="144"/>
      <c r="M439" s="144"/>
      <c r="N439" s="144"/>
      <c r="O439" s="144"/>
      <c r="P439" s="144"/>
      <c r="Q439" s="144"/>
      <c r="R439" s="144"/>
      <c r="S439" s="144"/>
      <c r="T439" s="144"/>
      <c r="U439" s="144"/>
      <c r="V439" s="144"/>
      <c r="W439" s="144"/>
      <c r="X439" s="144"/>
      <c r="Y439" s="144"/>
      <c r="Z439" s="144"/>
    </row>
    <row r="440" spans="1:26">
      <c r="A440" s="157"/>
      <c r="B440" s="144"/>
      <c r="C440" s="145"/>
      <c r="D440" s="143"/>
      <c r="E440" s="143"/>
      <c r="F440" s="144"/>
      <c r="G440" s="144"/>
      <c r="H440" s="144"/>
      <c r="I440" s="144"/>
      <c r="J440" s="144"/>
      <c r="K440" s="144"/>
      <c r="L440" s="144"/>
      <c r="M440" s="144"/>
      <c r="N440" s="144"/>
      <c r="O440" s="144"/>
      <c r="P440" s="144"/>
      <c r="Q440" s="144"/>
      <c r="R440" s="144"/>
      <c r="S440" s="144"/>
      <c r="T440" s="144"/>
      <c r="U440" s="144"/>
      <c r="V440" s="144"/>
      <c r="W440" s="144"/>
      <c r="X440" s="144"/>
      <c r="Y440" s="144"/>
      <c r="Z440" s="144"/>
    </row>
    <row r="441" spans="1:26">
      <c r="A441" s="157"/>
      <c r="B441" s="144"/>
      <c r="C441" s="145"/>
      <c r="D441" s="143"/>
      <c r="E441" s="143"/>
      <c r="F441" s="144"/>
      <c r="G441" s="144"/>
      <c r="H441" s="144"/>
      <c r="I441" s="144"/>
      <c r="J441" s="144"/>
      <c r="K441" s="144"/>
      <c r="L441" s="144"/>
      <c r="M441" s="144"/>
      <c r="N441" s="144"/>
      <c r="O441" s="144"/>
      <c r="P441" s="144"/>
      <c r="Q441" s="144"/>
      <c r="R441" s="144"/>
      <c r="S441" s="144"/>
      <c r="T441" s="144"/>
      <c r="U441" s="144"/>
      <c r="V441" s="144"/>
      <c r="W441" s="144"/>
      <c r="X441" s="144"/>
      <c r="Y441" s="144"/>
      <c r="Z441" s="144"/>
    </row>
    <row r="442" spans="1:26">
      <c r="A442" s="157"/>
      <c r="B442" s="144"/>
      <c r="C442" s="145"/>
      <c r="D442" s="143"/>
      <c r="E442" s="143"/>
      <c r="F442" s="144"/>
      <c r="G442" s="144"/>
      <c r="H442" s="144"/>
      <c r="I442" s="144"/>
      <c r="J442" s="144"/>
      <c r="K442" s="144"/>
      <c r="L442" s="144"/>
      <c r="M442" s="144"/>
      <c r="N442" s="144"/>
      <c r="O442" s="144"/>
      <c r="P442" s="144"/>
      <c r="Q442" s="144"/>
      <c r="R442" s="144"/>
      <c r="S442" s="144"/>
      <c r="T442" s="144"/>
      <c r="U442" s="144"/>
      <c r="V442" s="144"/>
      <c r="W442" s="144"/>
      <c r="X442" s="144"/>
      <c r="Y442" s="144"/>
      <c r="Z442" s="144"/>
    </row>
    <row r="443" spans="1:26">
      <c r="A443" s="157"/>
      <c r="B443" s="144"/>
      <c r="C443" s="145"/>
      <c r="D443" s="143"/>
      <c r="E443" s="143"/>
      <c r="F443" s="144"/>
      <c r="G443" s="144"/>
      <c r="H443" s="144"/>
      <c r="I443" s="144"/>
      <c r="J443" s="144"/>
      <c r="K443" s="144"/>
      <c r="L443" s="144"/>
      <c r="M443" s="144"/>
      <c r="N443" s="144"/>
      <c r="O443" s="144"/>
      <c r="P443" s="144"/>
      <c r="Q443" s="144"/>
      <c r="R443" s="144"/>
      <c r="S443" s="144"/>
      <c r="T443" s="144"/>
      <c r="U443" s="144"/>
      <c r="V443" s="144"/>
      <c r="W443" s="144"/>
      <c r="X443" s="144"/>
      <c r="Y443" s="144"/>
      <c r="Z443" s="144"/>
    </row>
    <row r="444" spans="1:26">
      <c r="A444" s="157"/>
      <c r="B444" s="144"/>
      <c r="C444" s="145"/>
      <c r="D444" s="143"/>
      <c r="E444" s="143"/>
      <c r="F444" s="144"/>
      <c r="G444" s="144"/>
      <c r="H444" s="144"/>
      <c r="I444" s="144"/>
      <c r="J444" s="144"/>
      <c r="K444" s="144"/>
      <c r="L444" s="144"/>
      <c r="M444" s="144"/>
      <c r="N444" s="144"/>
      <c r="O444" s="144"/>
      <c r="P444" s="144"/>
      <c r="Q444" s="144"/>
      <c r="R444" s="144"/>
      <c r="S444" s="144"/>
      <c r="T444" s="144"/>
      <c r="U444" s="144"/>
      <c r="V444" s="144"/>
      <c r="W444" s="144"/>
      <c r="X444" s="144"/>
      <c r="Y444" s="144"/>
      <c r="Z444" s="144"/>
    </row>
    <row r="445" spans="1:26">
      <c r="A445" s="157"/>
      <c r="B445" s="144"/>
      <c r="C445" s="145"/>
      <c r="D445" s="143"/>
      <c r="E445" s="143"/>
      <c r="F445" s="144"/>
      <c r="G445" s="144"/>
      <c r="H445" s="144"/>
      <c r="I445" s="144"/>
      <c r="J445" s="144"/>
      <c r="K445" s="144"/>
      <c r="L445" s="144"/>
      <c r="M445" s="144"/>
      <c r="N445" s="144"/>
      <c r="O445" s="144"/>
      <c r="P445" s="144"/>
      <c r="Q445" s="144"/>
      <c r="R445" s="144"/>
      <c r="S445" s="144"/>
      <c r="T445" s="144"/>
      <c r="U445" s="144"/>
      <c r="V445" s="144"/>
      <c r="W445" s="144"/>
      <c r="X445" s="144"/>
      <c r="Y445" s="144"/>
      <c r="Z445" s="144"/>
    </row>
    <row r="446" spans="1:26">
      <c r="A446" s="157"/>
      <c r="B446" s="144"/>
      <c r="C446" s="145"/>
      <c r="D446" s="143"/>
      <c r="E446" s="143"/>
      <c r="F446" s="144"/>
      <c r="G446" s="144"/>
      <c r="H446" s="144"/>
      <c r="I446" s="144"/>
      <c r="J446" s="144"/>
      <c r="K446" s="144"/>
      <c r="L446" s="144"/>
      <c r="M446" s="144"/>
      <c r="N446" s="144"/>
      <c r="O446" s="144"/>
      <c r="P446" s="144"/>
      <c r="Q446" s="144"/>
      <c r="R446" s="144"/>
      <c r="S446" s="144"/>
      <c r="T446" s="144"/>
      <c r="U446" s="144"/>
      <c r="V446" s="144"/>
      <c r="W446" s="144"/>
      <c r="X446" s="144"/>
      <c r="Y446" s="144"/>
      <c r="Z446" s="144"/>
    </row>
    <row r="447" spans="1:26">
      <c r="A447" s="157"/>
      <c r="B447" s="144"/>
      <c r="C447" s="145"/>
      <c r="D447" s="143"/>
      <c r="E447" s="143"/>
      <c r="F447" s="144"/>
      <c r="G447" s="144"/>
      <c r="H447" s="144"/>
      <c r="I447" s="144"/>
      <c r="J447" s="144"/>
      <c r="K447" s="144"/>
      <c r="L447" s="144"/>
      <c r="M447" s="144"/>
      <c r="N447" s="144"/>
      <c r="O447" s="144"/>
      <c r="P447" s="144"/>
      <c r="Q447" s="144"/>
      <c r="R447" s="144"/>
      <c r="S447" s="144"/>
      <c r="T447" s="144"/>
      <c r="U447" s="144"/>
      <c r="V447" s="144"/>
      <c r="W447" s="144"/>
      <c r="X447" s="144"/>
      <c r="Y447" s="144"/>
      <c r="Z447" s="144"/>
    </row>
    <row r="448" spans="1:26">
      <c r="A448" s="157"/>
      <c r="B448" s="144"/>
      <c r="C448" s="145"/>
      <c r="D448" s="143"/>
      <c r="E448" s="143"/>
      <c r="F448" s="144"/>
      <c r="G448" s="144"/>
      <c r="H448" s="144"/>
      <c r="I448" s="144"/>
      <c r="J448" s="144"/>
      <c r="K448" s="144"/>
      <c r="L448" s="144"/>
      <c r="M448" s="144"/>
      <c r="N448" s="144"/>
      <c r="O448" s="144"/>
      <c r="P448" s="144"/>
      <c r="Q448" s="144"/>
      <c r="R448" s="144"/>
      <c r="S448" s="144"/>
      <c r="T448" s="144"/>
      <c r="U448" s="144"/>
      <c r="V448" s="144"/>
      <c r="W448" s="144"/>
      <c r="X448" s="144"/>
      <c r="Y448" s="144"/>
      <c r="Z448" s="144"/>
    </row>
    <row r="449" spans="1:26">
      <c r="A449" s="157"/>
      <c r="B449" s="144"/>
      <c r="C449" s="145"/>
      <c r="D449" s="143"/>
      <c r="E449" s="143"/>
      <c r="F449" s="144"/>
      <c r="G449" s="144"/>
      <c r="H449" s="144"/>
      <c r="I449" s="144"/>
      <c r="J449" s="144"/>
      <c r="K449" s="144"/>
      <c r="L449" s="144"/>
      <c r="M449" s="144"/>
      <c r="N449" s="144"/>
      <c r="O449" s="144"/>
      <c r="P449" s="144"/>
      <c r="Q449" s="144"/>
      <c r="R449" s="144"/>
      <c r="S449" s="144"/>
      <c r="T449" s="144"/>
      <c r="U449" s="144"/>
      <c r="V449" s="144"/>
      <c r="W449" s="144"/>
      <c r="X449" s="144"/>
      <c r="Y449" s="144"/>
      <c r="Z449" s="144"/>
    </row>
    <row r="450" spans="1:26">
      <c r="A450" s="157"/>
      <c r="B450" s="144"/>
      <c r="C450" s="145"/>
      <c r="D450" s="143"/>
      <c r="E450" s="143"/>
      <c r="F450" s="144"/>
      <c r="G450" s="144"/>
      <c r="H450" s="144"/>
      <c r="I450" s="144"/>
      <c r="J450" s="144"/>
      <c r="K450" s="144"/>
      <c r="L450" s="144"/>
      <c r="M450" s="144"/>
      <c r="N450" s="144"/>
      <c r="O450" s="144"/>
      <c r="P450" s="144"/>
      <c r="Q450" s="144"/>
      <c r="R450" s="144"/>
      <c r="S450" s="144"/>
      <c r="T450" s="144"/>
      <c r="U450" s="144"/>
      <c r="V450" s="144"/>
      <c r="W450" s="144"/>
      <c r="X450" s="144"/>
      <c r="Y450" s="144"/>
      <c r="Z450" s="144"/>
    </row>
    <row r="451" spans="1:26">
      <c r="A451" s="157"/>
      <c r="B451" s="144"/>
      <c r="C451" s="145"/>
      <c r="D451" s="143"/>
      <c r="E451" s="143"/>
      <c r="F451" s="144"/>
      <c r="G451" s="144"/>
      <c r="H451" s="144"/>
      <c r="I451" s="144"/>
      <c r="J451" s="144"/>
      <c r="K451" s="144"/>
      <c r="L451" s="144"/>
      <c r="M451" s="144"/>
      <c r="N451" s="144"/>
      <c r="O451" s="144"/>
      <c r="P451" s="144"/>
      <c r="Q451" s="144"/>
      <c r="R451" s="144"/>
      <c r="S451" s="144"/>
      <c r="T451" s="144"/>
      <c r="U451" s="144"/>
      <c r="V451" s="144"/>
      <c r="W451" s="144"/>
      <c r="X451" s="144"/>
      <c r="Y451" s="144"/>
      <c r="Z451" s="144"/>
    </row>
    <row r="452" spans="1:26">
      <c r="A452" s="157"/>
      <c r="B452" s="144"/>
      <c r="C452" s="145"/>
      <c r="D452" s="143"/>
      <c r="E452" s="143"/>
      <c r="F452" s="144"/>
      <c r="G452" s="144"/>
      <c r="H452" s="144"/>
      <c r="I452" s="144"/>
      <c r="J452" s="144"/>
      <c r="K452" s="144"/>
      <c r="L452" s="144"/>
      <c r="M452" s="144"/>
      <c r="N452" s="144"/>
      <c r="O452" s="144"/>
      <c r="P452" s="144"/>
      <c r="Q452" s="144"/>
      <c r="R452" s="144"/>
      <c r="S452" s="144"/>
      <c r="T452" s="144"/>
      <c r="U452" s="144"/>
      <c r="V452" s="144"/>
      <c r="W452" s="144"/>
      <c r="X452" s="144"/>
      <c r="Y452" s="144"/>
      <c r="Z452" s="144"/>
    </row>
    <row r="453" spans="1:26">
      <c r="A453" s="157"/>
      <c r="B453" s="144"/>
      <c r="C453" s="145"/>
      <c r="D453" s="143"/>
      <c r="E453" s="143"/>
      <c r="F453" s="144"/>
      <c r="G453" s="144"/>
      <c r="H453" s="144"/>
      <c r="I453" s="144"/>
      <c r="J453" s="144"/>
      <c r="K453" s="144"/>
      <c r="L453" s="144"/>
      <c r="M453" s="144"/>
      <c r="N453" s="144"/>
      <c r="O453" s="144"/>
      <c r="P453" s="144"/>
      <c r="Q453" s="144"/>
      <c r="R453" s="144"/>
      <c r="S453" s="144"/>
      <c r="T453" s="144"/>
      <c r="U453" s="144"/>
      <c r="V453" s="144"/>
      <c r="W453" s="144"/>
      <c r="X453" s="144"/>
      <c r="Y453" s="144"/>
      <c r="Z453" s="144"/>
    </row>
    <row r="454" spans="1:26">
      <c r="A454" s="157"/>
      <c r="B454" s="144"/>
      <c r="C454" s="145"/>
      <c r="D454" s="143"/>
      <c r="E454" s="143"/>
      <c r="F454" s="144"/>
      <c r="G454" s="144"/>
      <c r="H454" s="144"/>
      <c r="I454" s="144"/>
      <c r="J454" s="144"/>
      <c r="K454" s="144"/>
      <c r="L454" s="144"/>
      <c r="M454" s="144"/>
      <c r="N454" s="144"/>
      <c r="O454" s="144"/>
      <c r="P454" s="144"/>
      <c r="Q454" s="144"/>
      <c r="R454" s="144"/>
      <c r="S454" s="144"/>
      <c r="T454" s="144"/>
      <c r="U454" s="144"/>
      <c r="V454" s="144"/>
      <c r="W454" s="144"/>
      <c r="X454" s="144"/>
      <c r="Y454" s="144"/>
      <c r="Z454" s="144"/>
    </row>
    <row r="455" spans="1:26">
      <c r="A455" s="157"/>
      <c r="B455" s="144"/>
      <c r="C455" s="145"/>
      <c r="D455" s="143"/>
      <c r="E455" s="143"/>
      <c r="F455" s="144"/>
      <c r="G455" s="144"/>
      <c r="H455" s="144"/>
      <c r="I455" s="144"/>
      <c r="J455" s="144"/>
      <c r="K455" s="144"/>
      <c r="L455" s="144"/>
      <c r="M455" s="144"/>
      <c r="N455" s="144"/>
      <c r="O455" s="144"/>
      <c r="P455" s="144"/>
      <c r="Q455" s="144"/>
      <c r="R455" s="144"/>
      <c r="S455" s="144"/>
      <c r="T455" s="144"/>
      <c r="U455" s="144"/>
      <c r="V455" s="144"/>
      <c r="W455" s="144"/>
      <c r="X455" s="144"/>
      <c r="Y455" s="144"/>
      <c r="Z455" s="144"/>
    </row>
    <row r="456" spans="1:26">
      <c r="A456" s="157"/>
      <c r="B456" s="144"/>
      <c r="C456" s="145"/>
      <c r="D456" s="143"/>
      <c r="E456" s="143"/>
      <c r="F456" s="144"/>
      <c r="G456" s="144"/>
      <c r="H456" s="144"/>
      <c r="I456" s="144"/>
      <c r="J456" s="144"/>
      <c r="K456" s="144"/>
      <c r="L456" s="144"/>
      <c r="M456" s="144"/>
      <c r="N456" s="144"/>
      <c r="O456" s="144"/>
      <c r="P456" s="144"/>
      <c r="Q456" s="144"/>
      <c r="R456" s="144"/>
      <c r="S456" s="144"/>
      <c r="T456" s="144"/>
      <c r="U456" s="144"/>
      <c r="V456" s="144"/>
      <c r="W456" s="144"/>
      <c r="X456" s="144"/>
      <c r="Y456" s="144"/>
      <c r="Z456" s="144"/>
    </row>
    <row r="457" spans="1:26">
      <c r="A457" s="157"/>
      <c r="B457" s="144"/>
      <c r="C457" s="145"/>
      <c r="D457" s="143"/>
      <c r="E457" s="143"/>
      <c r="F457" s="144"/>
      <c r="G457" s="144"/>
      <c r="H457" s="144"/>
      <c r="I457" s="144"/>
      <c r="J457" s="144"/>
      <c r="K457" s="144"/>
      <c r="L457" s="144"/>
      <c r="M457" s="144"/>
      <c r="N457" s="144"/>
      <c r="O457" s="144"/>
      <c r="P457" s="144"/>
      <c r="Q457" s="144"/>
      <c r="R457" s="144"/>
      <c r="S457" s="144"/>
      <c r="T457" s="144"/>
      <c r="U457" s="144"/>
      <c r="V457" s="144"/>
      <c r="W457" s="144"/>
      <c r="X457" s="144"/>
      <c r="Y457" s="144"/>
      <c r="Z457" s="144"/>
    </row>
    <row r="458" spans="1:26">
      <c r="A458" s="157"/>
      <c r="B458" s="144"/>
      <c r="C458" s="145"/>
      <c r="D458" s="143"/>
      <c r="E458" s="143"/>
      <c r="F458" s="144"/>
      <c r="G458" s="144"/>
      <c r="H458" s="144"/>
      <c r="I458" s="144"/>
      <c r="J458" s="144"/>
      <c r="K458" s="144"/>
      <c r="L458" s="144"/>
      <c r="M458" s="144"/>
      <c r="N458" s="144"/>
      <c r="O458" s="144"/>
      <c r="P458" s="144"/>
      <c r="Q458" s="144"/>
      <c r="R458" s="144"/>
      <c r="S458" s="144"/>
      <c r="T458" s="144"/>
      <c r="U458" s="144"/>
      <c r="V458" s="144"/>
      <c r="W458" s="144"/>
      <c r="X458" s="144"/>
      <c r="Y458" s="144"/>
      <c r="Z458" s="144"/>
    </row>
    <row r="459" spans="1:26">
      <c r="A459" s="157"/>
      <c r="B459" s="144"/>
      <c r="C459" s="145"/>
      <c r="D459" s="143"/>
      <c r="E459" s="143"/>
      <c r="F459" s="144"/>
      <c r="G459" s="144"/>
      <c r="H459" s="144"/>
      <c r="I459" s="144"/>
      <c r="J459" s="144"/>
      <c r="K459" s="144"/>
      <c r="L459" s="144"/>
      <c r="M459" s="144"/>
      <c r="N459" s="144"/>
      <c r="O459" s="144"/>
      <c r="P459" s="144"/>
      <c r="Q459" s="144"/>
      <c r="R459" s="144"/>
      <c r="S459" s="144"/>
      <c r="T459" s="144"/>
      <c r="U459" s="144"/>
      <c r="V459" s="144"/>
      <c r="W459" s="144"/>
      <c r="X459" s="144"/>
      <c r="Y459" s="144"/>
      <c r="Z459" s="144"/>
    </row>
    <row r="460" spans="1:26">
      <c r="A460" s="157"/>
      <c r="B460" s="144"/>
      <c r="C460" s="145"/>
      <c r="D460" s="143"/>
      <c r="E460" s="143"/>
      <c r="F460" s="144"/>
      <c r="G460" s="144"/>
      <c r="H460" s="144"/>
      <c r="I460" s="144"/>
      <c r="J460" s="144"/>
      <c r="K460" s="144"/>
      <c r="L460" s="144"/>
      <c r="M460" s="144"/>
      <c r="N460" s="144"/>
      <c r="O460" s="144"/>
      <c r="P460" s="144"/>
      <c r="Q460" s="144"/>
      <c r="R460" s="144"/>
      <c r="S460" s="144"/>
      <c r="T460" s="144"/>
      <c r="U460" s="144"/>
      <c r="V460" s="144"/>
      <c r="W460" s="144"/>
      <c r="X460" s="144"/>
      <c r="Y460" s="144"/>
      <c r="Z460" s="144"/>
    </row>
    <row r="461" spans="1:26">
      <c r="A461" s="157"/>
      <c r="B461" s="144"/>
      <c r="C461" s="145"/>
      <c r="D461" s="143"/>
      <c r="E461" s="143"/>
      <c r="F461" s="144"/>
      <c r="G461" s="144"/>
      <c r="H461" s="144"/>
      <c r="I461" s="144"/>
      <c r="J461" s="144"/>
      <c r="K461" s="144"/>
      <c r="L461" s="144"/>
      <c r="M461" s="144"/>
      <c r="N461" s="144"/>
      <c r="O461" s="144"/>
      <c r="P461" s="144"/>
      <c r="Q461" s="144"/>
      <c r="R461" s="144"/>
      <c r="S461" s="144"/>
      <c r="T461" s="144"/>
      <c r="U461" s="144"/>
      <c r="V461" s="144"/>
      <c r="W461" s="144"/>
      <c r="X461" s="144"/>
      <c r="Y461" s="144"/>
      <c r="Z461" s="144"/>
    </row>
    <row r="462" spans="1:26">
      <c r="A462" s="157"/>
      <c r="B462" s="144"/>
      <c r="C462" s="145"/>
      <c r="D462" s="143"/>
      <c r="E462" s="143"/>
      <c r="F462" s="144"/>
      <c r="G462" s="144"/>
      <c r="H462" s="144"/>
      <c r="I462" s="144"/>
      <c r="J462" s="144"/>
      <c r="K462" s="144"/>
      <c r="L462" s="144"/>
      <c r="M462" s="144"/>
      <c r="N462" s="144"/>
      <c r="O462" s="144"/>
      <c r="P462" s="144"/>
      <c r="Q462" s="144"/>
      <c r="R462" s="144"/>
      <c r="S462" s="144"/>
      <c r="T462" s="144"/>
      <c r="U462" s="144"/>
      <c r="V462" s="144"/>
      <c r="W462" s="144"/>
      <c r="X462" s="144"/>
      <c r="Y462" s="144"/>
      <c r="Z462" s="144"/>
    </row>
    <row r="463" spans="1:26">
      <c r="A463" s="157"/>
      <c r="B463" s="144"/>
      <c r="C463" s="145"/>
      <c r="D463" s="143"/>
      <c r="E463" s="143"/>
      <c r="F463" s="144"/>
      <c r="G463" s="144"/>
      <c r="H463" s="144"/>
      <c r="I463" s="144"/>
      <c r="J463" s="144"/>
      <c r="K463" s="144"/>
      <c r="L463" s="144"/>
      <c r="M463" s="144"/>
      <c r="N463" s="144"/>
      <c r="O463" s="144"/>
      <c r="P463" s="144"/>
      <c r="Q463" s="144"/>
      <c r="R463" s="144"/>
      <c r="S463" s="144"/>
      <c r="T463" s="144"/>
      <c r="U463" s="144"/>
      <c r="V463" s="144"/>
      <c r="W463" s="144"/>
      <c r="X463" s="144"/>
      <c r="Y463" s="144"/>
      <c r="Z463" s="144"/>
    </row>
    <row r="464" spans="1:26">
      <c r="A464" s="157"/>
      <c r="B464" s="144"/>
      <c r="C464" s="145"/>
      <c r="D464" s="143"/>
      <c r="E464" s="143"/>
      <c r="F464" s="144"/>
      <c r="G464" s="144"/>
      <c r="H464" s="144"/>
      <c r="I464" s="144"/>
      <c r="J464" s="144"/>
      <c r="K464" s="144"/>
      <c r="L464" s="144"/>
      <c r="M464" s="144"/>
      <c r="N464" s="144"/>
      <c r="O464" s="144"/>
      <c r="P464" s="144"/>
      <c r="Q464" s="144"/>
      <c r="R464" s="144"/>
      <c r="S464" s="144"/>
      <c r="T464" s="144"/>
      <c r="U464" s="144"/>
      <c r="V464" s="144"/>
      <c r="W464" s="144"/>
      <c r="X464" s="144"/>
      <c r="Y464" s="144"/>
      <c r="Z464" s="144"/>
    </row>
    <row r="465" spans="1:26">
      <c r="A465" s="157"/>
      <c r="B465" s="144"/>
      <c r="C465" s="145"/>
      <c r="D465" s="143"/>
      <c r="E465" s="143"/>
      <c r="F465" s="144"/>
      <c r="G465" s="144"/>
      <c r="H465" s="144"/>
      <c r="I465" s="144"/>
      <c r="J465" s="144"/>
      <c r="K465" s="144"/>
      <c r="L465" s="144"/>
      <c r="M465" s="144"/>
      <c r="N465" s="144"/>
      <c r="O465" s="144"/>
      <c r="P465" s="144"/>
      <c r="Q465" s="144"/>
      <c r="R465" s="144"/>
      <c r="S465" s="144"/>
      <c r="T465" s="144"/>
      <c r="U465" s="144"/>
      <c r="V465" s="144"/>
      <c r="W465" s="144"/>
      <c r="X465" s="144"/>
      <c r="Y465" s="144"/>
      <c r="Z465" s="144"/>
    </row>
    <row r="466" spans="1:26">
      <c r="A466" s="157"/>
      <c r="B466" s="144"/>
      <c r="C466" s="145"/>
      <c r="D466" s="143"/>
      <c r="E466" s="143"/>
      <c r="F466" s="144"/>
      <c r="G466" s="144"/>
      <c r="H466" s="144"/>
      <c r="I466" s="144"/>
      <c r="J466" s="144"/>
      <c r="K466" s="144"/>
      <c r="L466" s="144"/>
      <c r="M466" s="144"/>
      <c r="N466" s="144"/>
      <c r="O466" s="144"/>
      <c r="P466" s="144"/>
      <c r="Q466" s="144"/>
      <c r="R466" s="144"/>
      <c r="S466" s="144"/>
      <c r="T466" s="144"/>
      <c r="U466" s="144"/>
      <c r="V466" s="144"/>
      <c r="W466" s="144"/>
      <c r="X466" s="144"/>
      <c r="Y466" s="144"/>
      <c r="Z466" s="144"/>
    </row>
  </sheetData>
  <mergeCells count="409">
    <mergeCell ref="A12:A14"/>
    <mergeCell ref="B12:B14"/>
    <mergeCell ref="C12:C14"/>
    <mergeCell ref="A15:A17"/>
    <mergeCell ref="C18:C20"/>
    <mergeCell ref="A33:A35"/>
    <mergeCell ref="A21:A23"/>
    <mergeCell ref="A48:A50"/>
    <mergeCell ref="B48:B50"/>
    <mergeCell ref="C48:C50"/>
    <mergeCell ref="C27:C29"/>
    <mergeCell ref="A30:A32"/>
    <mergeCell ref="B30:B32"/>
    <mergeCell ref="C30:C32"/>
    <mergeCell ref="A51:A53"/>
    <mergeCell ref="A45:A47"/>
    <mergeCell ref="B45:B47"/>
    <mergeCell ref="C45:C47"/>
    <mergeCell ref="F1:G1"/>
    <mergeCell ref="A42:A44"/>
    <mergeCell ref="B42:B44"/>
    <mergeCell ref="C42:C44"/>
    <mergeCell ref="B15:B17"/>
    <mergeCell ref="C15:C17"/>
    <mergeCell ref="A18:A20"/>
    <mergeCell ref="B18:B20"/>
    <mergeCell ref="A3:A5"/>
    <mergeCell ref="B3:B5"/>
    <mergeCell ref="C3:C5"/>
    <mergeCell ref="A6:A8"/>
    <mergeCell ref="B6:B8"/>
    <mergeCell ref="C6:C8"/>
    <mergeCell ref="A9:A11"/>
    <mergeCell ref="B9:B11"/>
    <mergeCell ref="C9:C11"/>
    <mergeCell ref="C24:C26"/>
    <mergeCell ref="A27:A29"/>
    <mergeCell ref="B27:B29"/>
    <mergeCell ref="A117:A119"/>
    <mergeCell ref="B117:B119"/>
    <mergeCell ref="C117:C119"/>
    <mergeCell ref="A114:A116"/>
    <mergeCell ref="B114:B116"/>
    <mergeCell ref="C114:C116"/>
    <mergeCell ref="B99:B101"/>
    <mergeCell ref="C99:C101"/>
    <mergeCell ref="A93:A95"/>
    <mergeCell ref="B93:B95"/>
    <mergeCell ref="C93:C95"/>
    <mergeCell ref="B105:B107"/>
    <mergeCell ref="C105:C107"/>
    <mergeCell ref="A108:A110"/>
    <mergeCell ref="B108:B110"/>
    <mergeCell ref="C108:C110"/>
    <mergeCell ref="A111:A113"/>
    <mergeCell ref="B111:B113"/>
    <mergeCell ref="A105:A107"/>
    <mergeCell ref="A96:A98"/>
    <mergeCell ref="B96:B98"/>
    <mergeCell ref="C96:C98"/>
    <mergeCell ref="A99:A101"/>
    <mergeCell ref="A123:A125"/>
    <mergeCell ref="B123:B125"/>
    <mergeCell ref="C123:C125"/>
    <mergeCell ref="B132:B134"/>
    <mergeCell ref="C132:C134"/>
    <mergeCell ref="A120:A122"/>
    <mergeCell ref="B120:B122"/>
    <mergeCell ref="C120:C122"/>
    <mergeCell ref="A129:A131"/>
    <mergeCell ref="B129:B131"/>
    <mergeCell ref="C129:C131"/>
    <mergeCell ref="A132:A134"/>
    <mergeCell ref="B144:B146"/>
    <mergeCell ref="C144:C146"/>
    <mergeCell ref="A147:A149"/>
    <mergeCell ref="A138:A140"/>
    <mergeCell ref="B138:B140"/>
    <mergeCell ref="C138:C140"/>
    <mergeCell ref="B147:B149"/>
    <mergeCell ref="C147:C149"/>
    <mergeCell ref="A126:A128"/>
    <mergeCell ref="B126:B128"/>
    <mergeCell ref="C126:C128"/>
    <mergeCell ref="B237:B239"/>
    <mergeCell ref="C237:C239"/>
    <mergeCell ref="A135:A137"/>
    <mergeCell ref="B135:B137"/>
    <mergeCell ref="C135:C137"/>
    <mergeCell ref="A141:A143"/>
    <mergeCell ref="B141:B143"/>
    <mergeCell ref="C168:C170"/>
    <mergeCell ref="A159:A161"/>
    <mergeCell ref="B159:B161"/>
    <mergeCell ref="C159:C161"/>
    <mergeCell ref="A162:A164"/>
    <mergeCell ref="A156:A158"/>
    <mergeCell ref="B156:B158"/>
    <mergeCell ref="C156:C158"/>
    <mergeCell ref="A150:A152"/>
    <mergeCell ref="B150:B152"/>
    <mergeCell ref="C150:C152"/>
    <mergeCell ref="A153:A155"/>
    <mergeCell ref="B153:B155"/>
    <mergeCell ref="C153:C155"/>
    <mergeCell ref="A168:A170"/>
    <mergeCell ref="B168:B170"/>
    <mergeCell ref="A144:A146"/>
    <mergeCell ref="C186:C188"/>
    <mergeCell ref="A189:A191"/>
    <mergeCell ref="A195:A197"/>
    <mergeCell ref="B195:B197"/>
    <mergeCell ref="C195:C197"/>
    <mergeCell ref="C177:C179"/>
    <mergeCell ref="A171:A173"/>
    <mergeCell ref="B171:B173"/>
    <mergeCell ref="C171:C173"/>
    <mergeCell ref="A192:A194"/>
    <mergeCell ref="B192:B194"/>
    <mergeCell ref="C192:C194"/>
    <mergeCell ref="B177:B179"/>
    <mergeCell ref="B186:B188"/>
    <mergeCell ref="C90:C92"/>
    <mergeCell ref="A102:A104"/>
    <mergeCell ref="B102:B104"/>
    <mergeCell ref="C102:C104"/>
    <mergeCell ref="A81:A83"/>
    <mergeCell ref="B81:B83"/>
    <mergeCell ref="C81:C83"/>
    <mergeCell ref="A84:A86"/>
    <mergeCell ref="A78:A80"/>
    <mergeCell ref="B78:B80"/>
    <mergeCell ref="C78:C80"/>
    <mergeCell ref="A75:A77"/>
    <mergeCell ref="B75:B77"/>
    <mergeCell ref="C75:C77"/>
    <mergeCell ref="A66:A68"/>
    <mergeCell ref="B66:B68"/>
    <mergeCell ref="C66:C68"/>
    <mergeCell ref="A216:A218"/>
    <mergeCell ref="B216:B218"/>
    <mergeCell ref="B33:B35"/>
    <mergeCell ref="C33:C35"/>
    <mergeCell ref="A36:A38"/>
    <mergeCell ref="B36:B38"/>
    <mergeCell ref="C36:C38"/>
    <mergeCell ref="A39:A41"/>
    <mergeCell ref="B39:B41"/>
    <mergeCell ref="C39:C41"/>
    <mergeCell ref="C111:C113"/>
    <mergeCell ref="B84:B86"/>
    <mergeCell ref="C84:C86"/>
    <mergeCell ref="A87:A89"/>
    <mergeCell ref="B87:B89"/>
    <mergeCell ref="C87:C89"/>
    <mergeCell ref="A90:A92"/>
    <mergeCell ref="B90:B92"/>
    <mergeCell ref="C210:C212"/>
    <mergeCell ref="A198:A200"/>
    <mergeCell ref="B198:B200"/>
    <mergeCell ref="C198:C200"/>
    <mergeCell ref="A201:A203"/>
    <mergeCell ref="A186:A188"/>
    <mergeCell ref="B21:B23"/>
    <mergeCell ref="C21:C23"/>
    <mergeCell ref="B63:B65"/>
    <mergeCell ref="C63:C65"/>
    <mergeCell ref="A69:A71"/>
    <mergeCell ref="B69:B71"/>
    <mergeCell ref="C69:C71"/>
    <mergeCell ref="A72:A74"/>
    <mergeCell ref="B72:B74"/>
    <mergeCell ref="C72:C74"/>
    <mergeCell ref="B51:B53"/>
    <mergeCell ref="C51:C53"/>
    <mergeCell ref="A54:A56"/>
    <mergeCell ref="B54:B56"/>
    <mergeCell ref="C54:C56"/>
    <mergeCell ref="A57:A59"/>
    <mergeCell ref="B57:B59"/>
    <mergeCell ref="C57:C59"/>
    <mergeCell ref="A60:A62"/>
    <mergeCell ref="B60:B62"/>
    <mergeCell ref="C60:C62"/>
    <mergeCell ref="A63:A65"/>
    <mergeCell ref="A24:A26"/>
    <mergeCell ref="B24:B26"/>
    <mergeCell ref="C141:C143"/>
    <mergeCell ref="B189:B191"/>
    <mergeCell ref="C189:C191"/>
    <mergeCell ref="B162:B164"/>
    <mergeCell ref="C162:C164"/>
    <mergeCell ref="A165:A167"/>
    <mergeCell ref="B165:B167"/>
    <mergeCell ref="C165:C167"/>
    <mergeCell ref="A174:A176"/>
    <mergeCell ref="B174:B176"/>
    <mergeCell ref="C174:C176"/>
    <mergeCell ref="A183:A185"/>
    <mergeCell ref="B183:B185"/>
    <mergeCell ref="C183:C185"/>
    <mergeCell ref="A180:A182"/>
    <mergeCell ref="B180:B182"/>
    <mergeCell ref="C180:C182"/>
    <mergeCell ref="A177:A179"/>
    <mergeCell ref="A252:A254"/>
    <mergeCell ref="B252:B254"/>
    <mergeCell ref="C252:C254"/>
    <mergeCell ref="B219:B221"/>
    <mergeCell ref="C219:C221"/>
    <mergeCell ref="A222:A224"/>
    <mergeCell ref="B222:B224"/>
    <mergeCell ref="C222:C224"/>
    <mergeCell ref="B201:B203"/>
    <mergeCell ref="C201:C203"/>
    <mergeCell ref="A204:A206"/>
    <mergeCell ref="B204:B206"/>
    <mergeCell ref="C204:C206"/>
    <mergeCell ref="A207:A209"/>
    <mergeCell ref="B207:B209"/>
    <mergeCell ref="C207:C209"/>
    <mergeCell ref="A246:A248"/>
    <mergeCell ref="C216:C218"/>
    <mergeCell ref="A219:A221"/>
    <mergeCell ref="A213:A215"/>
    <mergeCell ref="B213:B215"/>
    <mergeCell ref="C213:C215"/>
    <mergeCell ref="A210:A212"/>
    <mergeCell ref="B210:B212"/>
    <mergeCell ref="A225:A227"/>
    <mergeCell ref="B225:B227"/>
    <mergeCell ref="C225:C227"/>
    <mergeCell ref="A228:A230"/>
    <mergeCell ref="B228:B230"/>
    <mergeCell ref="C228:C230"/>
    <mergeCell ref="B246:B248"/>
    <mergeCell ref="C246:C248"/>
    <mergeCell ref="A249:A251"/>
    <mergeCell ref="B249:B251"/>
    <mergeCell ref="C249:C251"/>
    <mergeCell ref="A234:A236"/>
    <mergeCell ref="B234:B236"/>
    <mergeCell ref="C234:C236"/>
    <mergeCell ref="A231:A233"/>
    <mergeCell ref="B231:B233"/>
    <mergeCell ref="C231:C233"/>
    <mergeCell ref="A243:A245"/>
    <mergeCell ref="B243:B245"/>
    <mergeCell ref="C243:C245"/>
    <mergeCell ref="A240:A242"/>
    <mergeCell ref="B240:B242"/>
    <mergeCell ref="C240:C242"/>
    <mergeCell ref="A237:A239"/>
    <mergeCell ref="A258:A260"/>
    <mergeCell ref="B258:B260"/>
    <mergeCell ref="C258:C260"/>
    <mergeCell ref="A261:A263"/>
    <mergeCell ref="B261:B263"/>
    <mergeCell ref="C261:C263"/>
    <mergeCell ref="A255:A257"/>
    <mergeCell ref="B255:B257"/>
    <mergeCell ref="C255:C257"/>
    <mergeCell ref="A270:A272"/>
    <mergeCell ref="B270:B272"/>
    <mergeCell ref="C270:C272"/>
    <mergeCell ref="A273:A275"/>
    <mergeCell ref="B273:B275"/>
    <mergeCell ref="C273:C275"/>
    <mergeCell ref="A264:A266"/>
    <mergeCell ref="B264:B266"/>
    <mergeCell ref="C264:C266"/>
    <mergeCell ref="A267:A269"/>
    <mergeCell ref="B267:B269"/>
    <mergeCell ref="C267:C269"/>
    <mergeCell ref="A282:A284"/>
    <mergeCell ref="B282:B284"/>
    <mergeCell ref="C282:C284"/>
    <mergeCell ref="A285:A287"/>
    <mergeCell ref="B285:B287"/>
    <mergeCell ref="C285:C287"/>
    <mergeCell ref="A276:A278"/>
    <mergeCell ref="B276:B278"/>
    <mergeCell ref="C276:C278"/>
    <mergeCell ref="A279:A281"/>
    <mergeCell ref="B279:B281"/>
    <mergeCell ref="C279:C281"/>
    <mergeCell ref="A294:A296"/>
    <mergeCell ref="B294:B296"/>
    <mergeCell ref="C294:C296"/>
    <mergeCell ref="A297:A299"/>
    <mergeCell ref="B297:B299"/>
    <mergeCell ref="C297:C299"/>
    <mergeCell ref="A288:A290"/>
    <mergeCell ref="B288:B290"/>
    <mergeCell ref="C288:C290"/>
    <mergeCell ref="A291:A293"/>
    <mergeCell ref="B291:B293"/>
    <mergeCell ref="C291:C293"/>
    <mergeCell ref="A306:A308"/>
    <mergeCell ref="B306:B308"/>
    <mergeCell ref="C306:C308"/>
    <mergeCell ref="A309:A311"/>
    <mergeCell ref="B309:B311"/>
    <mergeCell ref="C309:C311"/>
    <mergeCell ref="A300:A302"/>
    <mergeCell ref="B300:B302"/>
    <mergeCell ref="C300:C302"/>
    <mergeCell ref="A303:A305"/>
    <mergeCell ref="B303:B305"/>
    <mergeCell ref="C303:C305"/>
    <mergeCell ref="A318:A320"/>
    <mergeCell ref="B318:B320"/>
    <mergeCell ref="C318:C320"/>
    <mergeCell ref="A321:A323"/>
    <mergeCell ref="B321:B323"/>
    <mergeCell ref="C321:C323"/>
    <mergeCell ref="A312:A314"/>
    <mergeCell ref="B312:B314"/>
    <mergeCell ref="C312:C314"/>
    <mergeCell ref="A315:A317"/>
    <mergeCell ref="B315:B317"/>
    <mergeCell ref="C315:C317"/>
    <mergeCell ref="A330:A332"/>
    <mergeCell ref="B330:B332"/>
    <mergeCell ref="C330:C332"/>
    <mergeCell ref="A324:A326"/>
    <mergeCell ref="B324:B326"/>
    <mergeCell ref="C324:C326"/>
    <mergeCell ref="A327:A329"/>
    <mergeCell ref="B327:B329"/>
    <mergeCell ref="C327:C329"/>
    <mergeCell ref="A333:A335"/>
    <mergeCell ref="B333:B335"/>
    <mergeCell ref="C333:C335"/>
    <mergeCell ref="A336:A338"/>
    <mergeCell ref="B336:B338"/>
    <mergeCell ref="C336:C338"/>
    <mergeCell ref="A339:A341"/>
    <mergeCell ref="B339:B341"/>
    <mergeCell ref="C339:C341"/>
    <mergeCell ref="A342:A344"/>
    <mergeCell ref="B342:B344"/>
    <mergeCell ref="C342:C344"/>
    <mergeCell ref="A345:A347"/>
    <mergeCell ref="B345:B347"/>
    <mergeCell ref="C345:C347"/>
    <mergeCell ref="A348:A350"/>
    <mergeCell ref="B348:B350"/>
    <mergeCell ref="C348:C350"/>
    <mergeCell ref="A351:A353"/>
    <mergeCell ref="B351:B353"/>
    <mergeCell ref="C351:C353"/>
    <mergeCell ref="A354:A356"/>
    <mergeCell ref="B354:B356"/>
    <mergeCell ref="C354:C356"/>
    <mergeCell ref="A357:A359"/>
    <mergeCell ref="B357:B359"/>
    <mergeCell ref="C357:C359"/>
    <mergeCell ref="A360:A362"/>
    <mergeCell ref="B360:B362"/>
    <mergeCell ref="C360:C362"/>
    <mergeCell ref="A363:A365"/>
    <mergeCell ref="B363:B365"/>
    <mergeCell ref="C363:C365"/>
    <mergeCell ref="A366:A368"/>
    <mergeCell ref="B366:B368"/>
    <mergeCell ref="C366:C368"/>
    <mergeCell ref="A369:A370"/>
    <mergeCell ref="B369:B370"/>
    <mergeCell ref="C369:C370"/>
    <mergeCell ref="A371:A373"/>
    <mergeCell ref="B371:B373"/>
    <mergeCell ref="C371:C373"/>
    <mergeCell ref="A374:A376"/>
    <mergeCell ref="B374:B376"/>
    <mergeCell ref="C374:C376"/>
    <mergeCell ref="A377:A379"/>
    <mergeCell ref="B377:B379"/>
    <mergeCell ref="C377:C379"/>
    <mergeCell ref="A380:A382"/>
    <mergeCell ref="B380:B382"/>
    <mergeCell ref="C380:C382"/>
    <mergeCell ref="A383:A385"/>
    <mergeCell ref="B383:B385"/>
    <mergeCell ref="C383:C385"/>
    <mergeCell ref="A386:A388"/>
    <mergeCell ref="B386:B388"/>
    <mergeCell ref="C386:C388"/>
    <mergeCell ref="A389:A391"/>
    <mergeCell ref="B389:B391"/>
    <mergeCell ref="C389:C391"/>
    <mergeCell ref="A392:A394"/>
    <mergeCell ref="B392:B394"/>
    <mergeCell ref="C392:C394"/>
    <mergeCell ref="A404:A406"/>
    <mergeCell ref="B404:B406"/>
    <mergeCell ref="C404:C406"/>
    <mergeCell ref="A407:A409"/>
    <mergeCell ref="B407:B409"/>
    <mergeCell ref="C407:C409"/>
    <mergeCell ref="A395:A397"/>
    <mergeCell ref="B395:B397"/>
    <mergeCell ref="C395:C397"/>
    <mergeCell ref="A398:A400"/>
    <mergeCell ref="B398:B400"/>
    <mergeCell ref="C398:C400"/>
    <mergeCell ref="A401:A403"/>
    <mergeCell ref="B401:B403"/>
    <mergeCell ref="C401:C403"/>
  </mergeCells>
  <phoneticPr fontId="14"/>
  <conditionalFormatting sqref="H3:H409">
    <cfRule type="containsText" dxfId="11" priority="1" operator="containsText" text="×">
      <formula>NOT(ISERROR(SEARCH("×",H3)))</formula>
    </cfRule>
    <cfRule type="containsText" dxfId="10" priority="2" operator="containsText" text="○">
      <formula>NOT(ISERROR(SEARCH("○",H3)))</formula>
    </cfRule>
  </conditionalFormatting>
  <dataValidations count="1">
    <dataValidation type="list" allowBlank="1" showInputMessage="1" sqref="F264 G3:G409" xr:uid="{1D1C58E6-2A7F-42D4-B423-01C6E2B04797}">
      <formula1>$D$2</formula1>
    </dataValidation>
  </dataValidations>
  <pageMargins left="0.23622047244094491" right="0.23622047244094491" top="0.74803149606299213" bottom="0.74803149606299213" header="0.31496062992125984" footer="0.31496062992125984"/>
  <pageSetup paperSize="9" scale="80" orientation="portrait" horizontalDpi="360" verticalDpi="36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517DF-F343-430F-AE66-0CA4E3D72DE5}">
  <sheetPr>
    <tabColor theme="8" tint="0.79998168889431442"/>
  </sheetPr>
  <dimension ref="A1:CA552"/>
  <sheetViews>
    <sheetView zoomScaleNormal="100" workbookViewId="0">
      <selection activeCell="C5" sqref="C5"/>
    </sheetView>
  </sheetViews>
  <sheetFormatPr defaultColWidth="9" defaultRowHeight="13.2"/>
  <cols>
    <col min="1" max="1" width="4.109375" style="1" customWidth="1"/>
    <col min="2" max="2" width="4.44140625" style="16" customWidth="1"/>
    <col min="3" max="3" width="85.6640625" style="3" customWidth="1"/>
    <col min="4" max="4" width="3.109375" style="9" hidden="1" customWidth="1"/>
    <col min="5" max="5" width="4.44140625" style="9" customWidth="1"/>
    <col min="6" max="15" width="6.77734375" style="2" customWidth="1"/>
    <col min="16" max="16" width="6.77734375" style="2" hidden="1" customWidth="1"/>
    <col min="17" max="20" width="6.77734375" style="11" hidden="1" customWidth="1"/>
    <col min="21" max="21" width="8.109375" style="1" hidden="1" customWidth="1"/>
    <col min="22" max="32" width="3.44140625" style="1" hidden="1" customWidth="1"/>
    <col min="33" max="38" width="2.77734375" style="1" hidden="1" customWidth="1"/>
    <col min="39" max="61" width="9" style="1" hidden="1" customWidth="1"/>
    <col min="62" max="16384" width="9" style="1"/>
  </cols>
  <sheetData>
    <row r="1" spans="1:79" ht="33.6" customHeight="1">
      <c r="A1" s="4"/>
      <c r="B1" s="15"/>
      <c r="C1" s="215" t="s">
        <v>447</v>
      </c>
      <c r="D1" s="8"/>
      <c r="E1" s="8"/>
      <c r="F1" s="5"/>
      <c r="G1" s="5"/>
      <c r="H1" s="5"/>
      <c r="I1" s="5"/>
      <c r="J1" s="5"/>
      <c r="K1" s="5"/>
      <c r="L1" s="5"/>
      <c r="M1" s="5"/>
      <c r="N1" s="5"/>
      <c r="O1" s="5"/>
      <c r="P1" s="5"/>
      <c r="Q1" s="6"/>
      <c r="R1" s="6"/>
      <c r="S1" s="6"/>
      <c r="T1" s="6"/>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row>
    <row r="2" spans="1:79" ht="42.75" customHeight="1">
      <c r="A2" s="199" t="s">
        <v>246</v>
      </c>
      <c r="B2" s="199"/>
      <c r="C2" s="199"/>
      <c r="D2" s="70"/>
      <c r="E2" s="70"/>
      <c r="F2" s="71"/>
      <c r="G2" s="71"/>
      <c r="H2" s="71"/>
      <c r="I2" s="71"/>
      <c r="J2" s="71"/>
      <c r="K2" s="71"/>
      <c r="L2" s="71"/>
      <c r="M2" s="71"/>
      <c r="N2" s="71"/>
      <c r="O2" s="71"/>
      <c r="P2" s="71"/>
      <c r="Q2" s="24"/>
      <c r="R2" s="24"/>
      <c r="S2" s="24"/>
      <c r="T2" s="24"/>
      <c r="U2" s="25"/>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row>
    <row r="3" spans="1:79" ht="31.5" customHeight="1">
      <c r="A3" s="200" t="s">
        <v>2</v>
      </c>
      <c r="B3" s="200"/>
      <c r="C3" s="200"/>
      <c r="D3" s="201"/>
      <c r="E3" s="203" t="s">
        <v>15</v>
      </c>
      <c r="F3" s="44"/>
      <c r="G3" s="44"/>
      <c r="H3" s="44"/>
      <c r="I3" s="44"/>
      <c r="J3" s="44"/>
      <c r="K3" s="35"/>
      <c r="L3" s="36"/>
      <c r="M3" s="37"/>
      <c r="N3" s="38"/>
      <c r="O3" s="39"/>
      <c r="P3" s="35"/>
      <c r="Q3" s="36"/>
      <c r="R3" s="37"/>
      <c r="S3" s="38"/>
      <c r="T3" s="39"/>
      <c r="U3" s="40"/>
      <c r="V3" s="41"/>
      <c r="W3" s="41"/>
      <c r="X3" s="41"/>
      <c r="Y3" s="41"/>
      <c r="Z3" s="41"/>
      <c r="AA3" s="41"/>
      <c r="AB3" s="41"/>
      <c r="AC3" s="41"/>
      <c r="AD3" s="41"/>
      <c r="AE3" s="41"/>
      <c r="AF3" s="41"/>
      <c r="AG3" s="41"/>
      <c r="AH3" s="41"/>
      <c r="AI3" s="41"/>
      <c r="AJ3" s="41"/>
      <c r="AK3" s="41"/>
      <c r="AL3" s="41"/>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row>
    <row r="4" spans="1:79" ht="41.25" customHeight="1">
      <c r="A4" s="205" t="s">
        <v>9</v>
      </c>
      <c r="B4" s="205"/>
      <c r="C4" s="205"/>
      <c r="D4" s="201"/>
      <c r="E4" s="204"/>
      <c r="F4" s="42">
        <f>P4</f>
        <v>0</v>
      </c>
      <c r="G4" s="42">
        <f>Q4</f>
        <v>0</v>
      </c>
      <c r="H4" s="42">
        <f>R4</f>
        <v>0</v>
      </c>
      <c r="I4" s="42">
        <f>S4</f>
        <v>0</v>
      </c>
      <c r="J4" s="42">
        <f>T4</f>
        <v>0</v>
      </c>
      <c r="K4" s="206" t="s">
        <v>10</v>
      </c>
      <c r="L4" s="206"/>
      <c r="M4" s="206"/>
      <c r="N4" s="206"/>
      <c r="O4" s="206"/>
      <c r="P4" s="20">
        <f>P107</f>
        <v>0</v>
      </c>
      <c r="Q4" s="20">
        <f>Q107</f>
        <v>0</v>
      </c>
      <c r="R4" s="20">
        <f>R107</f>
        <v>0</v>
      </c>
      <c r="S4" s="20">
        <f>S107</f>
        <v>0</v>
      </c>
      <c r="T4" s="20">
        <f>T107</f>
        <v>0</v>
      </c>
      <c r="U4" s="19"/>
      <c r="V4" s="41"/>
      <c r="W4" s="41"/>
      <c r="X4" s="41"/>
      <c r="Y4" s="41"/>
      <c r="Z4" s="41"/>
      <c r="AA4" s="41"/>
      <c r="AB4" s="41"/>
      <c r="AC4" s="41"/>
      <c r="AD4" s="41"/>
      <c r="AE4" s="41"/>
      <c r="AF4" s="41"/>
      <c r="AG4" s="41"/>
      <c r="AH4" s="41"/>
      <c r="AI4" s="41"/>
      <c r="AJ4" s="41"/>
      <c r="AK4" s="41"/>
      <c r="AL4" s="41"/>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row>
    <row r="5" spans="1:79" ht="156" customHeight="1">
      <c r="A5" s="72" t="s">
        <v>26</v>
      </c>
      <c r="B5" s="73" t="s">
        <v>0</v>
      </c>
      <c r="C5" s="69" t="s">
        <v>448</v>
      </c>
      <c r="D5" s="202"/>
      <c r="E5" s="204"/>
      <c r="F5" s="66" t="s">
        <v>21</v>
      </c>
      <c r="G5" s="66" t="s">
        <v>22</v>
      </c>
      <c r="H5" s="66" t="s">
        <v>23</v>
      </c>
      <c r="I5" s="66" t="s">
        <v>24</v>
      </c>
      <c r="J5" s="66" t="s">
        <v>25</v>
      </c>
      <c r="K5" s="35" t="s">
        <v>16</v>
      </c>
      <c r="L5" s="36" t="s">
        <v>17</v>
      </c>
      <c r="M5" s="37" t="s">
        <v>18</v>
      </c>
      <c r="N5" s="38" t="s">
        <v>19</v>
      </c>
      <c r="O5" s="39" t="s">
        <v>20</v>
      </c>
      <c r="P5" s="35" t="s">
        <v>3</v>
      </c>
      <c r="Q5" s="36" t="s">
        <v>4</v>
      </c>
      <c r="R5" s="37" t="s">
        <v>5</v>
      </c>
      <c r="S5" s="38" t="s">
        <v>6</v>
      </c>
      <c r="T5" s="39" t="s">
        <v>7</v>
      </c>
      <c r="U5" s="40"/>
      <c r="V5" s="41"/>
      <c r="W5" s="41"/>
      <c r="X5" s="41"/>
      <c r="Y5" s="41"/>
      <c r="Z5" s="41"/>
      <c r="AA5" s="41"/>
      <c r="AB5" s="41"/>
      <c r="AC5" s="41"/>
      <c r="AD5" s="41"/>
      <c r="AE5" s="41"/>
      <c r="AF5" s="41"/>
      <c r="AG5" s="41"/>
      <c r="AH5" s="41"/>
      <c r="AI5" s="41"/>
      <c r="AJ5" s="41"/>
      <c r="AK5" s="41"/>
      <c r="AL5" s="41"/>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row>
    <row r="6" spans="1:79" s="14" customFormat="1" ht="150" customHeight="1">
      <c r="A6" s="127" t="str">
        <f>U6</f>
        <v/>
      </c>
      <c r="B6" s="140">
        <v>1</v>
      </c>
      <c r="C6" s="137" t="s">
        <v>524</v>
      </c>
      <c r="D6" s="138">
        <v>2</v>
      </c>
      <c r="E6" s="139"/>
      <c r="F6" s="68"/>
      <c r="G6" s="67"/>
      <c r="H6" s="67"/>
      <c r="I6" s="67"/>
      <c r="J6" s="67"/>
      <c r="K6" s="65" t="str">
        <f>IF(ISBLANK(F6),"",IF((D6=F6),"○","×"))</f>
        <v/>
      </c>
      <c r="L6" s="64" t="str">
        <f>IF(ISBLANK(G6),"",IF((D6=G6),"○","×"))</f>
        <v/>
      </c>
      <c r="M6" s="64" t="str">
        <f>IF(ISBLANK(H6),"",IF((D6=H6),"○","×"))</f>
        <v/>
      </c>
      <c r="N6" s="64" t="str">
        <f>IF(ISBLANK(I6),"",IF((D6=I6),"○","×"))</f>
        <v/>
      </c>
      <c r="O6" s="64" t="str">
        <f>IF(ISBLANK(J6),"",IF((D6=J6),"○","×"))</f>
        <v/>
      </c>
      <c r="P6" s="74" t="str">
        <f>IF(F6="","",IF(D6=F6,1,0))</f>
        <v/>
      </c>
      <c r="Q6" s="74" t="str">
        <f>IF(G6="","",IF(D6=G6,1,0))</f>
        <v/>
      </c>
      <c r="R6" s="74" t="str">
        <f>IF(H6="","",IF(D6=H6,1,0))</f>
        <v/>
      </c>
      <c r="S6" s="74" t="str">
        <f>IF(I6="","",IF(D6=I6,1,0))</f>
        <v/>
      </c>
      <c r="T6" s="74" t="str">
        <f>IF(J6="","",IF(D6=J6,1,0))</f>
        <v/>
      </c>
      <c r="U6" s="75" t="str">
        <f>AX6</f>
        <v/>
      </c>
      <c r="V6" s="30">
        <f>SUM(P6:T6)</f>
        <v>0</v>
      </c>
      <c r="W6" s="19">
        <v>1</v>
      </c>
      <c r="X6" s="19">
        <v>1</v>
      </c>
      <c r="Y6" s="19">
        <v>1</v>
      </c>
      <c r="Z6" s="19">
        <v>1</v>
      </c>
      <c r="AA6" s="19">
        <v>1</v>
      </c>
      <c r="AB6" s="55">
        <f>IF($P6=W6,1,0)</f>
        <v>0</v>
      </c>
      <c r="AC6" s="55">
        <f>IF($Q6=X6,1,0)</f>
        <v>0</v>
      </c>
      <c r="AD6" s="55">
        <f>IF($R6=Y6,1,0)</f>
        <v>0</v>
      </c>
      <c r="AE6" s="55">
        <f>IF($S6=Z6,1,0)</f>
        <v>0</v>
      </c>
      <c r="AF6" s="19">
        <f>IF($T6=AA6,1,0)</f>
        <v>0</v>
      </c>
      <c r="AG6" s="19">
        <f>SUM(AB6:AF6)</f>
        <v>0</v>
      </c>
      <c r="AH6" s="76" t="str">
        <f>IF(F6="","",IF(D6=F6,0,1))</f>
        <v/>
      </c>
      <c r="AI6" s="76" t="str">
        <f>IF(G6="","",IF(D6=G6,0,1))</f>
        <v/>
      </c>
      <c r="AJ6" s="76" t="str">
        <f>IF(H6="","",IF(D6=H6,0,1))</f>
        <v/>
      </c>
      <c r="AK6" s="76" t="str">
        <f>IF(I6="","",IF(D6=I6,0,1))</f>
        <v/>
      </c>
      <c r="AL6" s="76" t="str">
        <f>IF(J6="","",IF(D6=J6,0,1))</f>
        <v/>
      </c>
      <c r="AM6" s="34"/>
      <c r="AN6" s="77" t="str">
        <f>IF(F6="","",IF($F6=D6,-100,0))</f>
        <v/>
      </c>
      <c r="AO6" s="77" t="str">
        <f>IF(G6="","",IF($G6=D6,-100,0))</f>
        <v/>
      </c>
      <c r="AP6" s="77" t="str">
        <f>IF(H6="","",IF($H6=D6,-100,0))</f>
        <v/>
      </c>
      <c r="AQ6" s="77" t="str">
        <f>IF(I6="","",IF($I6=D6,-100,0))</f>
        <v/>
      </c>
      <c r="AR6" s="77" t="str">
        <f>IF(J6="","",IF($J6=D6,-100,0))</f>
        <v/>
      </c>
      <c r="AS6" s="33">
        <f>SUM(AN6:AP6)</f>
        <v>0</v>
      </c>
      <c r="AT6" s="33">
        <f>SUM(AO6:AQ6)</f>
        <v>0</v>
      </c>
      <c r="AU6" s="33">
        <f>SUM(AP6:AR6)</f>
        <v>0</v>
      </c>
      <c r="AV6" s="32"/>
      <c r="AW6" s="31">
        <f>COUNTIF(AS6:AU6,"-300")</f>
        <v>0</v>
      </c>
      <c r="AX6" s="31" t="str">
        <f>IF(AW6&gt;=1,"終","")</f>
        <v/>
      </c>
      <c r="AY6" s="13"/>
      <c r="AZ6" s="57">
        <f>IF(BC6=3,1,0)</f>
        <v>0</v>
      </c>
      <c r="BA6" s="57">
        <f>IF(BC6=3,1,0)</f>
        <v>0</v>
      </c>
      <c r="BB6" s="56"/>
      <c r="BC6" s="56">
        <f>SUM(P6:R6)</f>
        <v>0</v>
      </c>
      <c r="BD6" s="56"/>
      <c r="BE6" s="57">
        <f>IF(BG6=3,1,0)</f>
        <v>0</v>
      </c>
      <c r="BF6" s="56"/>
      <c r="BG6" s="56">
        <f>SUM(AC6:AE6)</f>
        <v>0</v>
      </c>
      <c r="BH6" s="13"/>
      <c r="BI6" s="58">
        <v>1</v>
      </c>
      <c r="BJ6" s="13"/>
      <c r="BK6" s="13"/>
      <c r="BL6" s="13"/>
      <c r="BM6" s="13"/>
      <c r="BN6" s="13"/>
      <c r="BO6" s="13"/>
      <c r="BP6" s="13"/>
      <c r="BQ6" s="13"/>
      <c r="BR6" s="13"/>
      <c r="BS6" s="13"/>
      <c r="BT6" s="13"/>
      <c r="BU6" s="13"/>
      <c r="BV6" s="13"/>
      <c r="BW6" s="13"/>
      <c r="BX6" s="13"/>
      <c r="BY6" s="13"/>
      <c r="BZ6" s="13"/>
      <c r="CA6" s="13"/>
    </row>
    <row r="7" spans="1:79" s="14" customFormat="1" ht="150" customHeight="1">
      <c r="A7" s="129" t="str">
        <f t="shared" ref="A7:A70" si="0">U7</f>
        <v/>
      </c>
      <c r="B7" s="119">
        <v>2</v>
      </c>
      <c r="C7" s="121" t="s">
        <v>449</v>
      </c>
      <c r="D7" s="122">
        <v>1</v>
      </c>
      <c r="E7" s="135"/>
      <c r="F7" s="68"/>
      <c r="G7" s="67"/>
      <c r="H7" s="67"/>
      <c r="I7" s="67"/>
      <c r="J7" s="67"/>
      <c r="K7" s="65" t="str">
        <f>IF(ISBLANK(F7),"",IF((D7=F7),"○","×"))</f>
        <v/>
      </c>
      <c r="L7" s="64" t="str">
        <f>IF(ISBLANK(G7),"",IF((D7=G7),"○","×"))</f>
        <v/>
      </c>
      <c r="M7" s="64" t="str">
        <f>IF(ISBLANK(H7),"",IF((D7=H7),"○","×"))</f>
        <v/>
      </c>
      <c r="N7" s="64" t="str">
        <f>IF(ISBLANK(I7),"",IF((D7=I7),"○","×"))</f>
        <v/>
      </c>
      <c r="O7" s="64" t="str">
        <f>IF(ISBLANK(J7),"",IF((D7=J7),"○","×"))</f>
        <v/>
      </c>
      <c r="P7" s="74" t="str">
        <f t="shared" ref="P7:P70" si="1">IF(F7="","",IF(D7=F7,1,0))</f>
        <v/>
      </c>
      <c r="Q7" s="74" t="str">
        <f t="shared" ref="Q7:Q70" si="2">IF(G7="","",IF(D7=G7,1,0))</f>
        <v/>
      </c>
      <c r="R7" s="74" t="str">
        <f t="shared" ref="R7:R70" si="3">IF(H7="","",IF(D7=H7,1,0))</f>
        <v/>
      </c>
      <c r="S7" s="74" t="str">
        <f t="shared" ref="S7:S70" si="4">IF(I7="","",IF(D7=I7,1,0))</f>
        <v/>
      </c>
      <c r="T7" s="74" t="str">
        <f t="shared" ref="T7:T70" si="5">IF(J7="","",IF(D7=J7,1,0))</f>
        <v/>
      </c>
      <c r="U7" s="75" t="str">
        <f t="shared" ref="U7:U70" si="6">AX7</f>
        <v/>
      </c>
      <c r="V7" s="30">
        <f t="shared" ref="V7:V70" si="7">SUM(P7:T7)</f>
        <v>0</v>
      </c>
      <c r="W7" s="19">
        <v>1</v>
      </c>
      <c r="X7" s="19">
        <v>1</v>
      </c>
      <c r="Y7" s="19">
        <v>1</v>
      </c>
      <c r="Z7" s="19">
        <v>1</v>
      </c>
      <c r="AA7" s="19">
        <v>1</v>
      </c>
      <c r="AB7" s="19">
        <f t="shared" ref="AB7:AB70" si="8">IF($P7=W7,1,0)</f>
        <v>0</v>
      </c>
      <c r="AC7" s="19">
        <f t="shared" ref="AC7:AC70" si="9">IF($Q7=X7,1,0)</f>
        <v>0</v>
      </c>
      <c r="AD7" s="19">
        <f t="shared" ref="AD7:AD70" si="10">IF($R7=Y7,1,0)</f>
        <v>0</v>
      </c>
      <c r="AE7" s="19">
        <f t="shared" ref="AE7:AE70" si="11">IF($S7=Z7,1,0)</f>
        <v>0</v>
      </c>
      <c r="AF7" s="19">
        <f t="shared" ref="AF7:AF70" si="12">IF($T7=AA7,1,0)</f>
        <v>0</v>
      </c>
      <c r="AG7" s="19">
        <f t="shared" ref="AG7:AG70" si="13">SUM(AB7:AF7)</f>
        <v>0</v>
      </c>
      <c r="AH7" s="76" t="str">
        <f t="shared" ref="AH7:AH70" si="14">IF(F7="","",IF(D7=F7,0,1))</f>
        <v/>
      </c>
      <c r="AI7" s="76" t="str">
        <f t="shared" ref="AI7:AI70" si="15">IF(G7="","",IF(D7=G7,0,1))</f>
        <v/>
      </c>
      <c r="AJ7" s="76" t="str">
        <f t="shared" ref="AJ7:AJ70" si="16">IF(H7="","",IF(D7=H7,0,1))</f>
        <v/>
      </c>
      <c r="AK7" s="76" t="str">
        <f t="shared" ref="AK7:AK70" si="17">IF(I7="","",IF(D7=I7,0,1))</f>
        <v/>
      </c>
      <c r="AL7" s="76" t="str">
        <f t="shared" ref="AL7:AL70" si="18">IF(J7="","",IF(D7=J7,0,1))</f>
        <v/>
      </c>
      <c r="AM7" s="34"/>
      <c r="AN7" s="77" t="str">
        <f t="shared" ref="AN7:AN70" si="19">IF(F7="","",IF($F7=D7,-100,0))</f>
        <v/>
      </c>
      <c r="AO7" s="77" t="str">
        <f t="shared" ref="AO7:AO70" si="20">IF(G7="","",IF($G7=D7,-100,0))</f>
        <v/>
      </c>
      <c r="AP7" s="77" t="str">
        <f t="shared" ref="AP7:AP70" si="21">IF(H7="","",IF($H7=D7,-100,0))</f>
        <v/>
      </c>
      <c r="AQ7" s="77" t="str">
        <f t="shared" ref="AQ7:AQ70" si="22">IF(I7="","",IF($I7=D7,-100,0))</f>
        <v/>
      </c>
      <c r="AR7" s="77" t="str">
        <f t="shared" ref="AR7:AR70" si="23">IF(J7="","",IF($J7=D7,-100,0))</f>
        <v/>
      </c>
      <c r="AS7" s="33">
        <f t="shared" ref="AS7:AU22" si="24">SUM(AN7:AP7)</f>
        <v>0</v>
      </c>
      <c r="AT7" s="33">
        <f t="shared" si="24"/>
        <v>0</v>
      </c>
      <c r="AU7" s="33">
        <f t="shared" si="24"/>
        <v>0</v>
      </c>
      <c r="AV7" s="32"/>
      <c r="AW7" s="31">
        <f t="shared" ref="AW7:AW70" si="25">COUNTIF(AS7:AU7,"-300")</f>
        <v>0</v>
      </c>
      <c r="AX7" s="31" t="str">
        <f t="shared" ref="AX7:AX70" si="26">IF(AW7&gt;=1,"終","")</f>
        <v/>
      </c>
      <c r="AY7" s="13"/>
      <c r="AZ7" s="57">
        <f t="shared" ref="AZ7:AZ70" si="27">IF(BC7=3,1,0)</f>
        <v>0</v>
      </c>
      <c r="BA7" s="57">
        <f t="shared" ref="BA7:BA70" si="28">IF(BC7=3,1,0)</f>
        <v>0</v>
      </c>
      <c r="BB7" s="56"/>
      <c r="BC7" s="56">
        <f t="shared" ref="BC7:BC70" si="29">SUM(P7:R7)</f>
        <v>0</v>
      </c>
      <c r="BD7" s="56"/>
      <c r="BE7" s="57">
        <f t="shared" ref="BE7:BE70" si="30">IF(BG7=3,1,0)</f>
        <v>0</v>
      </c>
      <c r="BF7" s="56"/>
      <c r="BG7" s="56">
        <f t="shared" ref="BG7:BG70" si="31">SUM(AC7:AE7)</f>
        <v>0</v>
      </c>
      <c r="BH7" s="13"/>
      <c r="BI7" s="58"/>
      <c r="BJ7" s="13"/>
      <c r="BK7" s="13"/>
      <c r="BL7" s="13"/>
      <c r="BM7" s="13"/>
      <c r="BN7" s="13"/>
      <c r="BO7" s="13"/>
      <c r="BP7" s="13"/>
      <c r="BQ7" s="13"/>
      <c r="BR7" s="13"/>
      <c r="BS7" s="13"/>
      <c r="BT7" s="13"/>
      <c r="BU7" s="13"/>
      <c r="BV7" s="13"/>
      <c r="BW7" s="13"/>
      <c r="BX7" s="13"/>
      <c r="BY7" s="13"/>
      <c r="BZ7" s="13"/>
      <c r="CA7" s="13"/>
    </row>
    <row r="8" spans="1:79" s="14" customFormat="1" ht="150" customHeight="1">
      <c r="A8" s="129" t="str">
        <f t="shared" si="0"/>
        <v/>
      </c>
      <c r="B8" s="119">
        <v>3</v>
      </c>
      <c r="C8" s="118" t="s">
        <v>450</v>
      </c>
      <c r="D8" s="120">
        <v>2</v>
      </c>
      <c r="E8" s="128"/>
      <c r="F8" s="68"/>
      <c r="G8" s="67"/>
      <c r="H8" s="67"/>
      <c r="I8" s="67"/>
      <c r="J8" s="67"/>
      <c r="K8" s="65" t="str">
        <f t="shared" ref="K8:K71" si="32">IF(ISBLANK(F8),"",IF((D8=F8),"○","×"))</f>
        <v/>
      </c>
      <c r="L8" s="64" t="str">
        <f t="shared" ref="L8:L71" si="33">IF(ISBLANK(G8),"",IF((D8=G8),"○","×"))</f>
        <v/>
      </c>
      <c r="M8" s="64" t="str">
        <f t="shared" ref="M8:M71" si="34">IF(ISBLANK(H8),"",IF((D8=H8),"○","×"))</f>
        <v/>
      </c>
      <c r="N8" s="64" t="str">
        <f t="shared" ref="N8:N71" si="35">IF(ISBLANK(I8),"",IF((D8=I8),"○","×"))</f>
        <v/>
      </c>
      <c r="O8" s="64" t="str">
        <f t="shared" ref="O8:O71" si="36">IF(ISBLANK(J8),"",IF((D8=J8),"○","×"))</f>
        <v/>
      </c>
      <c r="P8" s="74" t="str">
        <f t="shared" si="1"/>
        <v/>
      </c>
      <c r="Q8" s="74" t="str">
        <f t="shared" si="2"/>
        <v/>
      </c>
      <c r="R8" s="74" t="str">
        <f t="shared" si="3"/>
        <v/>
      </c>
      <c r="S8" s="74" t="str">
        <f t="shared" si="4"/>
        <v/>
      </c>
      <c r="T8" s="74" t="str">
        <f t="shared" si="5"/>
        <v/>
      </c>
      <c r="U8" s="75" t="str">
        <f t="shared" si="6"/>
        <v/>
      </c>
      <c r="V8" s="30">
        <f t="shared" si="7"/>
        <v>0</v>
      </c>
      <c r="W8" s="19">
        <v>1</v>
      </c>
      <c r="X8" s="19">
        <v>1</v>
      </c>
      <c r="Y8" s="19">
        <v>1</v>
      </c>
      <c r="Z8" s="19">
        <v>1</v>
      </c>
      <c r="AA8" s="19">
        <v>1</v>
      </c>
      <c r="AB8" s="19">
        <f t="shared" si="8"/>
        <v>0</v>
      </c>
      <c r="AC8" s="19">
        <f t="shared" si="9"/>
        <v>0</v>
      </c>
      <c r="AD8" s="19">
        <f t="shared" si="10"/>
        <v>0</v>
      </c>
      <c r="AE8" s="19">
        <f t="shared" si="11"/>
        <v>0</v>
      </c>
      <c r="AF8" s="19">
        <f t="shared" si="12"/>
        <v>0</v>
      </c>
      <c r="AG8" s="19">
        <f t="shared" si="13"/>
        <v>0</v>
      </c>
      <c r="AH8" s="76" t="str">
        <f t="shared" si="14"/>
        <v/>
      </c>
      <c r="AI8" s="76" t="str">
        <f t="shared" si="15"/>
        <v/>
      </c>
      <c r="AJ8" s="76" t="str">
        <f t="shared" si="16"/>
        <v/>
      </c>
      <c r="AK8" s="76" t="str">
        <f t="shared" si="17"/>
        <v/>
      </c>
      <c r="AL8" s="76" t="str">
        <f t="shared" si="18"/>
        <v/>
      </c>
      <c r="AM8" s="34"/>
      <c r="AN8" s="77" t="str">
        <f t="shared" si="19"/>
        <v/>
      </c>
      <c r="AO8" s="77" t="str">
        <f t="shared" si="20"/>
        <v/>
      </c>
      <c r="AP8" s="77" t="str">
        <f t="shared" si="21"/>
        <v/>
      </c>
      <c r="AQ8" s="77" t="str">
        <f t="shared" si="22"/>
        <v/>
      </c>
      <c r="AR8" s="77" t="str">
        <f t="shared" si="23"/>
        <v/>
      </c>
      <c r="AS8" s="33">
        <f t="shared" si="24"/>
        <v>0</v>
      </c>
      <c r="AT8" s="33">
        <f t="shared" si="24"/>
        <v>0</v>
      </c>
      <c r="AU8" s="33">
        <f t="shared" si="24"/>
        <v>0</v>
      </c>
      <c r="AV8" s="32"/>
      <c r="AW8" s="31">
        <f t="shared" si="25"/>
        <v>0</v>
      </c>
      <c r="AX8" s="31" t="str">
        <f t="shared" si="26"/>
        <v/>
      </c>
      <c r="AY8" s="13"/>
      <c r="AZ8" s="57">
        <f t="shared" si="27"/>
        <v>0</v>
      </c>
      <c r="BA8" s="57">
        <f t="shared" si="28"/>
        <v>0</v>
      </c>
      <c r="BB8" s="56"/>
      <c r="BC8" s="56">
        <f t="shared" si="29"/>
        <v>0</v>
      </c>
      <c r="BD8" s="56"/>
      <c r="BE8" s="57">
        <f t="shared" si="30"/>
        <v>0</v>
      </c>
      <c r="BF8" s="56"/>
      <c r="BG8" s="56">
        <f t="shared" si="31"/>
        <v>0</v>
      </c>
      <c r="BH8" s="13"/>
      <c r="BI8" s="58">
        <v>2</v>
      </c>
      <c r="BJ8" s="13"/>
      <c r="BK8" s="13"/>
      <c r="BL8" s="13"/>
      <c r="BM8" s="13"/>
      <c r="BN8" s="13"/>
      <c r="BO8" s="13"/>
      <c r="BP8" s="13"/>
      <c r="BQ8" s="13"/>
      <c r="BR8" s="13"/>
      <c r="BS8" s="13"/>
      <c r="BT8" s="13"/>
      <c r="BU8" s="13"/>
      <c r="BV8" s="13"/>
      <c r="BW8" s="13"/>
      <c r="BX8" s="13"/>
      <c r="BY8" s="13"/>
      <c r="BZ8" s="13"/>
      <c r="CA8" s="13"/>
    </row>
    <row r="9" spans="1:79" s="14" customFormat="1" ht="150" customHeight="1">
      <c r="A9" s="129" t="str">
        <f t="shared" si="0"/>
        <v/>
      </c>
      <c r="B9" s="119">
        <v>4</v>
      </c>
      <c r="C9" s="118" t="s">
        <v>451</v>
      </c>
      <c r="D9" s="120">
        <v>1</v>
      </c>
      <c r="E9" s="142"/>
      <c r="F9" s="68"/>
      <c r="G9" s="67"/>
      <c r="H9" s="67"/>
      <c r="I9" s="67"/>
      <c r="J9" s="67"/>
      <c r="K9" s="65" t="str">
        <f t="shared" si="32"/>
        <v/>
      </c>
      <c r="L9" s="64" t="str">
        <f t="shared" si="33"/>
        <v/>
      </c>
      <c r="M9" s="64" t="str">
        <f t="shared" si="34"/>
        <v/>
      </c>
      <c r="N9" s="64" t="str">
        <f t="shared" si="35"/>
        <v/>
      </c>
      <c r="O9" s="64" t="str">
        <f t="shared" si="36"/>
        <v/>
      </c>
      <c r="P9" s="74" t="str">
        <f t="shared" si="1"/>
        <v/>
      </c>
      <c r="Q9" s="74" t="str">
        <f t="shared" si="2"/>
        <v/>
      </c>
      <c r="R9" s="74" t="str">
        <f t="shared" si="3"/>
        <v/>
      </c>
      <c r="S9" s="74" t="str">
        <f t="shared" si="4"/>
        <v/>
      </c>
      <c r="T9" s="74" t="str">
        <f t="shared" si="5"/>
        <v/>
      </c>
      <c r="U9" s="75" t="str">
        <f t="shared" si="6"/>
        <v/>
      </c>
      <c r="V9" s="30">
        <f t="shared" si="7"/>
        <v>0</v>
      </c>
      <c r="W9" s="19">
        <v>1</v>
      </c>
      <c r="X9" s="19">
        <v>1</v>
      </c>
      <c r="Y9" s="19">
        <v>1</v>
      </c>
      <c r="Z9" s="19">
        <v>1</v>
      </c>
      <c r="AA9" s="19">
        <v>1</v>
      </c>
      <c r="AB9" s="19">
        <f t="shared" si="8"/>
        <v>0</v>
      </c>
      <c r="AC9" s="19">
        <f t="shared" si="9"/>
        <v>0</v>
      </c>
      <c r="AD9" s="19">
        <f t="shared" si="10"/>
        <v>0</v>
      </c>
      <c r="AE9" s="19">
        <f t="shared" si="11"/>
        <v>0</v>
      </c>
      <c r="AF9" s="19">
        <f t="shared" si="12"/>
        <v>0</v>
      </c>
      <c r="AG9" s="19">
        <f t="shared" si="13"/>
        <v>0</v>
      </c>
      <c r="AH9" s="76" t="str">
        <f t="shared" si="14"/>
        <v/>
      </c>
      <c r="AI9" s="76" t="str">
        <f t="shared" si="15"/>
        <v/>
      </c>
      <c r="AJ9" s="76" t="str">
        <f t="shared" si="16"/>
        <v/>
      </c>
      <c r="AK9" s="76" t="str">
        <f t="shared" si="17"/>
        <v/>
      </c>
      <c r="AL9" s="76" t="str">
        <f t="shared" si="18"/>
        <v/>
      </c>
      <c r="AM9" s="34"/>
      <c r="AN9" s="77" t="str">
        <f t="shared" si="19"/>
        <v/>
      </c>
      <c r="AO9" s="77" t="str">
        <f t="shared" si="20"/>
        <v/>
      </c>
      <c r="AP9" s="77" t="str">
        <f t="shared" si="21"/>
        <v/>
      </c>
      <c r="AQ9" s="77" t="str">
        <f t="shared" si="22"/>
        <v/>
      </c>
      <c r="AR9" s="77" t="str">
        <f t="shared" si="23"/>
        <v/>
      </c>
      <c r="AS9" s="33">
        <f t="shared" si="24"/>
        <v>0</v>
      </c>
      <c r="AT9" s="33">
        <f t="shared" si="24"/>
        <v>0</v>
      </c>
      <c r="AU9" s="33">
        <f t="shared" si="24"/>
        <v>0</v>
      </c>
      <c r="AV9" s="32"/>
      <c r="AW9" s="31">
        <f t="shared" si="25"/>
        <v>0</v>
      </c>
      <c r="AX9" s="31" t="str">
        <f t="shared" si="26"/>
        <v/>
      </c>
      <c r="AY9" s="13"/>
      <c r="AZ9" s="57">
        <f t="shared" si="27"/>
        <v>0</v>
      </c>
      <c r="BA9" s="57">
        <f t="shared" si="28"/>
        <v>0</v>
      </c>
      <c r="BB9" s="56"/>
      <c r="BC9" s="56">
        <f t="shared" si="29"/>
        <v>0</v>
      </c>
      <c r="BD9" s="56"/>
      <c r="BE9" s="57">
        <f t="shared" si="30"/>
        <v>0</v>
      </c>
      <c r="BF9" s="56"/>
      <c r="BG9" s="56">
        <f t="shared" si="31"/>
        <v>0</v>
      </c>
      <c r="BH9" s="13"/>
      <c r="BI9" s="58"/>
      <c r="BJ9" s="13"/>
      <c r="BK9" s="13"/>
      <c r="BL9" s="13"/>
      <c r="BM9" s="13"/>
      <c r="BN9" s="13"/>
      <c r="BO9" s="13"/>
      <c r="BP9" s="13"/>
      <c r="BQ9" s="13"/>
      <c r="BR9" s="13"/>
      <c r="BS9" s="13"/>
      <c r="BT9" s="13"/>
      <c r="BU9" s="13"/>
      <c r="BV9" s="13"/>
      <c r="BW9" s="13"/>
      <c r="BX9" s="13"/>
      <c r="BY9" s="13"/>
      <c r="BZ9" s="13"/>
      <c r="CA9" s="13"/>
    </row>
    <row r="10" spans="1:79" s="14" customFormat="1" ht="150" customHeight="1">
      <c r="A10" s="129" t="str">
        <f t="shared" si="0"/>
        <v/>
      </c>
      <c r="B10" s="119">
        <v>5</v>
      </c>
      <c r="C10" s="118" t="s">
        <v>452</v>
      </c>
      <c r="D10" s="120">
        <v>2</v>
      </c>
      <c r="E10" s="142"/>
      <c r="F10" s="68"/>
      <c r="G10" s="67"/>
      <c r="H10" s="67"/>
      <c r="I10" s="67"/>
      <c r="J10" s="67"/>
      <c r="K10" s="65" t="str">
        <f t="shared" si="32"/>
        <v/>
      </c>
      <c r="L10" s="64" t="str">
        <f t="shared" si="33"/>
        <v/>
      </c>
      <c r="M10" s="64" t="str">
        <f t="shared" si="34"/>
        <v/>
      </c>
      <c r="N10" s="64" t="str">
        <f t="shared" si="35"/>
        <v/>
      </c>
      <c r="O10" s="64" t="str">
        <f t="shared" si="36"/>
        <v/>
      </c>
      <c r="P10" s="74" t="str">
        <f t="shared" si="1"/>
        <v/>
      </c>
      <c r="Q10" s="74" t="str">
        <f t="shared" si="2"/>
        <v/>
      </c>
      <c r="R10" s="74" t="str">
        <f t="shared" si="3"/>
        <v/>
      </c>
      <c r="S10" s="74" t="str">
        <f t="shared" si="4"/>
        <v/>
      </c>
      <c r="T10" s="74" t="str">
        <f t="shared" si="5"/>
        <v/>
      </c>
      <c r="U10" s="75" t="str">
        <f t="shared" si="6"/>
        <v/>
      </c>
      <c r="V10" s="30">
        <f t="shared" si="7"/>
        <v>0</v>
      </c>
      <c r="W10" s="19">
        <v>1</v>
      </c>
      <c r="X10" s="19">
        <v>1</v>
      </c>
      <c r="Y10" s="19">
        <v>1</v>
      </c>
      <c r="Z10" s="19">
        <v>1</v>
      </c>
      <c r="AA10" s="19">
        <v>1</v>
      </c>
      <c r="AB10" s="19">
        <f t="shared" si="8"/>
        <v>0</v>
      </c>
      <c r="AC10" s="19">
        <f t="shared" si="9"/>
        <v>0</v>
      </c>
      <c r="AD10" s="19">
        <f t="shared" si="10"/>
        <v>0</v>
      </c>
      <c r="AE10" s="19">
        <f t="shared" si="11"/>
        <v>0</v>
      </c>
      <c r="AF10" s="19">
        <f t="shared" si="12"/>
        <v>0</v>
      </c>
      <c r="AG10" s="19">
        <f t="shared" si="13"/>
        <v>0</v>
      </c>
      <c r="AH10" s="76" t="str">
        <f t="shared" si="14"/>
        <v/>
      </c>
      <c r="AI10" s="76" t="str">
        <f t="shared" si="15"/>
        <v/>
      </c>
      <c r="AJ10" s="76" t="str">
        <f t="shared" si="16"/>
        <v/>
      </c>
      <c r="AK10" s="76" t="str">
        <f t="shared" si="17"/>
        <v/>
      </c>
      <c r="AL10" s="76" t="str">
        <f t="shared" si="18"/>
        <v/>
      </c>
      <c r="AM10" s="34"/>
      <c r="AN10" s="77" t="str">
        <f t="shared" si="19"/>
        <v/>
      </c>
      <c r="AO10" s="77" t="str">
        <f t="shared" si="20"/>
        <v/>
      </c>
      <c r="AP10" s="77" t="str">
        <f t="shared" si="21"/>
        <v/>
      </c>
      <c r="AQ10" s="77" t="str">
        <f t="shared" si="22"/>
        <v/>
      </c>
      <c r="AR10" s="77" t="str">
        <f t="shared" si="23"/>
        <v/>
      </c>
      <c r="AS10" s="33">
        <f t="shared" si="24"/>
        <v>0</v>
      </c>
      <c r="AT10" s="33">
        <f t="shared" si="24"/>
        <v>0</v>
      </c>
      <c r="AU10" s="33">
        <f t="shared" si="24"/>
        <v>0</v>
      </c>
      <c r="AV10" s="32"/>
      <c r="AW10" s="31">
        <f t="shared" si="25"/>
        <v>0</v>
      </c>
      <c r="AX10" s="31" t="str">
        <f t="shared" si="26"/>
        <v/>
      </c>
      <c r="AY10" s="13"/>
      <c r="AZ10" s="57">
        <f t="shared" si="27"/>
        <v>0</v>
      </c>
      <c r="BA10" s="57">
        <f t="shared" si="28"/>
        <v>0</v>
      </c>
      <c r="BB10" s="56"/>
      <c r="BC10" s="56">
        <f t="shared" si="29"/>
        <v>0</v>
      </c>
      <c r="BD10" s="56"/>
      <c r="BE10" s="57">
        <f t="shared" si="30"/>
        <v>0</v>
      </c>
      <c r="BF10" s="56"/>
      <c r="BG10" s="56">
        <f t="shared" si="31"/>
        <v>0</v>
      </c>
      <c r="BH10" s="13"/>
      <c r="BI10" s="13"/>
      <c r="BJ10" s="13"/>
      <c r="BK10" s="13"/>
      <c r="BL10" s="13"/>
      <c r="BM10" s="13"/>
      <c r="BN10" s="13"/>
      <c r="BO10" s="13"/>
      <c r="BP10" s="13"/>
      <c r="BQ10" s="13"/>
      <c r="BR10" s="13"/>
      <c r="BS10" s="13"/>
      <c r="BT10" s="13"/>
      <c r="BU10" s="13"/>
      <c r="BV10" s="13"/>
      <c r="BW10" s="13"/>
      <c r="BX10" s="13"/>
      <c r="BY10" s="13"/>
      <c r="BZ10" s="13"/>
      <c r="CA10" s="13"/>
    </row>
    <row r="11" spans="1:79" s="14" customFormat="1" ht="150" customHeight="1">
      <c r="A11" s="129" t="str">
        <f t="shared" si="0"/>
        <v/>
      </c>
      <c r="B11" s="119">
        <v>6</v>
      </c>
      <c r="C11" s="118" t="s">
        <v>453</v>
      </c>
      <c r="D11" s="120">
        <v>2</v>
      </c>
      <c r="E11" s="128"/>
      <c r="F11" s="68"/>
      <c r="G11" s="67"/>
      <c r="H11" s="67"/>
      <c r="I11" s="67"/>
      <c r="J11" s="67"/>
      <c r="K11" s="65" t="str">
        <f t="shared" si="32"/>
        <v/>
      </c>
      <c r="L11" s="64" t="str">
        <f t="shared" si="33"/>
        <v/>
      </c>
      <c r="M11" s="64" t="str">
        <f t="shared" si="34"/>
        <v/>
      </c>
      <c r="N11" s="64" t="str">
        <f t="shared" si="35"/>
        <v/>
      </c>
      <c r="O11" s="64" t="str">
        <f t="shared" si="36"/>
        <v/>
      </c>
      <c r="P11" s="74" t="str">
        <f t="shared" si="1"/>
        <v/>
      </c>
      <c r="Q11" s="74" t="str">
        <f t="shared" si="2"/>
        <v/>
      </c>
      <c r="R11" s="74" t="str">
        <f t="shared" si="3"/>
        <v/>
      </c>
      <c r="S11" s="74" t="str">
        <f t="shared" si="4"/>
        <v/>
      </c>
      <c r="T11" s="74" t="str">
        <f t="shared" si="5"/>
        <v/>
      </c>
      <c r="U11" s="75" t="str">
        <f t="shared" si="6"/>
        <v/>
      </c>
      <c r="V11" s="30">
        <f t="shared" si="7"/>
        <v>0</v>
      </c>
      <c r="W11" s="19">
        <v>1</v>
      </c>
      <c r="X11" s="19">
        <v>1</v>
      </c>
      <c r="Y11" s="19">
        <v>1</v>
      </c>
      <c r="Z11" s="19">
        <v>1</v>
      </c>
      <c r="AA11" s="19">
        <v>1</v>
      </c>
      <c r="AB11" s="19">
        <f t="shared" si="8"/>
        <v>0</v>
      </c>
      <c r="AC11" s="19">
        <f t="shared" si="9"/>
        <v>0</v>
      </c>
      <c r="AD11" s="19">
        <f t="shared" si="10"/>
        <v>0</v>
      </c>
      <c r="AE11" s="19">
        <f t="shared" si="11"/>
        <v>0</v>
      </c>
      <c r="AF11" s="19">
        <f t="shared" si="12"/>
        <v>0</v>
      </c>
      <c r="AG11" s="19">
        <f t="shared" si="13"/>
        <v>0</v>
      </c>
      <c r="AH11" s="76" t="str">
        <f t="shared" si="14"/>
        <v/>
      </c>
      <c r="AI11" s="76" t="str">
        <f t="shared" si="15"/>
        <v/>
      </c>
      <c r="AJ11" s="76" t="str">
        <f t="shared" si="16"/>
        <v/>
      </c>
      <c r="AK11" s="76" t="str">
        <f t="shared" si="17"/>
        <v/>
      </c>
      <c r="AL11" s="76" t="str">
        <f t="shared" si="18"/>
        <v/>
      </c>
      <c r="AM11" s="34"/>
      <c r="AN11" s="77" t="str">
        <f t="shared" si="19"/>
        <v/>
      </c>
      <c r="AO11" s="77" t="str">
        <f t="shared" si="20"/>
        <v/>
      </c>
      <c r="AP11" s="77" t="str">
        <f t="shared" si="21"/>
        <v/>
      </c>
      <c r="AQ11" s="77" t="str">
        <f t="shared" si="22"/>
        <v/>
      </c>
      <c r="AR11" s="77" t="str">
        <f t="shared" si="23"/>
        <v/>
      </c>
      <c r="AS11" s="33">
        <f t="shared" si="24"/>
        <v>0</v>
      </c>
      <c r="AT11" s="33">
        <f t="shared" si="24"/>
        <v>0</v>
      </c>
      <c r="AU11" s="33">
        <f t="shared" si="24"/>
        <v>0</v>
      </c>
      <c r="AV11" s="32"/>
      <c r="AW11" s="31">
        <f t="shared" si="25"/>
        <v>0</v>
      </c>
      <c r="AX11" s="31" t="str">
        <f t="shared" si="26"/>
        <v/>
      </c>
      <c r="AY11" s="13"/>
      <c r="AZ11" s="57">
        <f t="shared" si="27"/>
        <v>0</v>
      </c>
      <c r="BA11" s="57">
        <f t="shared" si="28"/>
        <v>0</v>
      </c>
      <c r="BB11" s="56"/>
      <c r="BC11" s="56">
        <f t="shared" si="29"/>
        <v>0</v>
      </c>
      <c r="BD11" s="56"/>
      <c r="BE11" s="57">
        <f t="shared" si="30"/>
        <v>0</v>
      </c>
      <c r="BF11" s="56"/>
      <c r="BG11" s="56">
        <f t="shared" si="31"/>
        <v>0</v>
      </c>
      <c r="BH11" s="13"/>
      <c r="BI11" s="13"/>
      <c r="BJ11" s="13"/>
      <c r="BK11" s="13"/>
      <c r="BL11" s="13"/>
      <c r="BM11" s="13"/>
      <c r="BN11" s="13"/>
      <c r="BO11" s="13"/>
      <c r="BP11" s="13"/>
      <c r="BQ11" s="13"/>
      <c r="BR11" s="13"/>
      <c r="BS11" s="13"/>
      <c r="BT11" s="13"/>
      <c r="BU11" s="13"/>
      <c r="BV11" s="13"/>
      <c r="BW11" s="13"/>
      <c r="BX11" s="13"/>
      <c r="BY11" s="13"/>
      <c r="BZ11" s="13"/>
      <c r="CA11" s="13"/>
    </row>
    <row r="12" spans="1:79" s="14" customFormat="1" ht="150" customHeight="1">
      <c r="A12" s="129" t="str">
        <f t="shared" si="0"/>
        <v/>
      </c>
      <c r="B12" s="119">
        <v>7</v>
      </c>
      <c r="C12" s="118" t="s">
        <v>454</v>
      </c>
      <c r="D12" s="120">
        <v>1</v>
      </c>
      <c r="E12" s="134"/>
      <c r="F12" s="68"/>
      <c r="G12" s="67"/>
      <c r="H12" s="67"/>
      <c r="I12" s="67"/>
      <c r="J12" s="67"/>
      <c r="K12" s="65" t="str">
        <f t="shared" si="32"/>
        <v/>
      </c>
      <c r="L12" s="64" t="str">
        <f t="shared" si="33"/>
        <v/>
      </c>
      <c r="M12" s="64" t="str">
        <f t="shared" si="34"/>
        <v/>
      </c>
      <c r="N12" s="64" t="str">
        <f t="shared" si="35"/>
        <v/>
      </c>
      <c r="O12" s="64" t="str">
        <f t="shared" si="36"/>
        <v/>
      </c>
      <c r="P12" s="74" t="str">
        <f t="shared" si="1"/>
        <v/>
      </c>
      <c r="Q12" s="74" t="str">
        <f t="shared" si="2"/>
        <v/>
      </c>
      <c r="R12" s="74" t="str">
        <f t="shared" si="3"/>
        <v/>
      </c>
      <c r="S12" s="74" t="str">
        <f t="shared" si="4"/>
        <v/>
      </c>
      <c r="T12" s="74" t="str">
        <f t="shared" si="5"/>
        <v/>
      </c>
      <c r="U12" s="75" t="str">
        <f t="shared" si="6"/>
        <v/>
      </c>
      <c r="V12" s="30">
        <f t="shared" si="7"/>
        <v>0</v>
      </c>
      <c r="W12" s="19">
        <v>1</v>
      </c>
      <c r="X12" s="19">
        <v>1</v>
      </c>
      <c r="Y12" s="19">
        <v>1</v>
      </c>
      <c r="Z12" s="19">
        <v>1</v>
      </c>
      <c r="AA12" s="19">
        <v>1</v>
      </c>
      <c r="AB12" s="19">
        <f t="shared" si="8"/>
        <v>0</v>
      </c>
      <c r="AC12" s="19">
        <f t="shared" si="9"/>
        <v>0</v>
      </c>
      <c r="AD12" s="19">
        <f t="shared" si="10"/>
        <v>0</v>
      </c>
      <c r="AE12" s="19">
        <f t="shared" si="11"/>
        <v>0</v>
      </c>
      <c r="AF12" s="19">
        <f t="shared" si="12"/>
        <v>0</v>
      </c>
      <c r="AG12" s="19">
        <f t="shared" si="13"/>
        <v>0</v>
      </c>
      <c r="AH12" s="76" t="str">
        <f t="shared" si="14"/>
        <v/>
      </c>
      <c r="AI12" s="76" t="str">
        <f t="shared" si="15"/>
        <v/>
      </c>
      <c r="AJ12" s="76" t="str">
        <f t="shared" si="16"/>
        <v/>
      </c>
      <c r="AK12" s="76" t="str">
        <f t="shared" si="17"/>
        <v/>
      </c>
      <c r="AL12" s="76" t="str">
        <f t="shared" si="18"/>
        <v/>
      </c>
      <c r="AM12" s="34"/>
      <c r="AN12" s="77" t="str">
        <f t="shared" si="19"/>
        <v/>
      </c>
      <c r="AO12" s="77" t="str">
        <f t="shared" si="20"/>
        <v/>
      </c>
      <c r="AP12" s="77" t="str">
        <f t="shared" si="21"/>
        <v/>
      </c>
      <c r="AQ12" s="77" t="str">
        <f t="shared" si="22"/>
        <v/>
      </c>
      <c r="AR12" s="77" t="str">
        <f t="shared" si="23"/>
        <v/>
      </c>
      <c r="AS12" s="33">
        <f t="shared" si="24"/>
        <v>0</v>
      </c>
      <c r="AT12" s="33">
        <f t="shared" si="24"/>
        <v>0</v>
      </c>
      <c r="AU12" s="33">
        <f t="shared" si="24"/>
        <v>0</v>
      </c>
      <c r="AV12" s="32"/>
      <c r="AW12" s="31">
        <f t="shared" si="25"/>
        <v>0</v>
      </c>
      <c r="AX12" s="31" t="str">
        <f t="shared" si="26"/>
        <v/>
      </c>
      <c r="AY12" s="13"/>
      <c r="AZ12" s="57">
        <f t="shared" si="27"/>
        <v>0</v>
      </c>
      <c r="BA12" s="57">
        <f t="shared" si="28"/>
        <v>0</v>
      </c>
      <c r="BB12" s="56"/>
      <c r="BC12" s="56">
        <f t="shared" si="29"/>
        <v>0</v>
      </c>
      <c r="BD12" s="56"/>
      <c r="BE12" s="57">
        <f t="shared" si="30"/>
        <v>0</v>
      </c>
      <c r="BF12" s="56"/>
      <c r="BG12" s="56">
        <f t="shared" si="31"/>
        <v>0</v>
      </c>
      <c r="BH12" s="13"/>
      <c r="BI12" s="13"/>
      <c r="BJ12" s="13"/>
      <c r="BK12" s="13"/>
      <c r="BL12" s="13"/>
      <c r="BM12" s="13"/>
      <c r="BN12" s="13"/>
      <c r="BO12" s="13"/>
      <c r="BP12" s="13"/>
      <c r="BQ12" s="13"/>
      <c r="BR12" s="13"/>
      <c r="BS12" s="13"/>
      <c r="BT12" s="13"/>
      <c r="BU12" s="13"/>
      <c r="BV12" s="13"/>
      <c r="BW12" s="13"/>
      <c r="BX12" s="13"/>
      <c r="BY12" s="13"/>
      <c r="BZ12" s="13"/>
      <c r="CA12" s="13"/>
    </row>
    <row r="13" spans="1:79" s="14" customFormat="1" ht="150" customHeight="1">
      <c r="A13" s="129" t="str">
        <f t="shared" si="0"/>
        <v/>
      </c>
      <c r="B13" s="119">
        <v>8</v>
      </c>
      <c r="C13" s="118" t="s">
        <v>455</v>
      </c>
      <c r="D13" s="120">
        <v>2</v>
      </c>
      <c r="E13" s="128"/>
      <c r="F13" s="68"/>
      <c r="G13" s="67"/>
      <c r="H13" s="67"/>
      <c r="I13" s="67"/>
      <c r="J13" s="67"/>
      <c r="K13" s="65" t="str">
        <f t="shared" si="32"/>
        <v/>
      </c>
      <c r="L13" s="64" t="str">
        <f t="shared" si="33"/>
        <v/>
      </c>
      <c r="M13" s="64" t="str">
        <f t="shared" si="34"/>
        <v/>
      </c>
      <c r="N13" s="64" t="str">
        <f t="shared" si="35"/>
        <v/>
      </c>
      <c r="O13" s="64" t="str">
        <f t="shared" si="36"/>
        <v/>
      </c>
      <c r="P13" s="74" t="str">
        <f t="shared" si="1"/>
        <v/>
      </c>
      <c r="Q13" s="74" t="str">
        <f t="shared" si="2"/>
        <v/>
      </c>
      <c r="R13" s="74" t="str">
        <f t="shared" si="3"/>
        <v/>
      </c>
      <c r="S13" s="74" t="str">
        <f t="shared" si="4"/>
        <v/>
      </c>
      <c r="T13" s="74" t="str">
        <f t="shared" si="5"/>
        <v/>
      </c>
      <c r="U13" s="75" t="str">
        <f t="shared" si="6"/>
        <v/>
      </c>
      <c r="V13" s="30">
        <f t="shared" si="7"/>
        <v>0</v>
      </c>
      <c r="W13" s="19">
        <v>1</v>
      </c>
      <c r="X13" s="19">
        <v>1</v>
      </c>
      <c r="Y13" s="19">
        <v>1</v>
      </c>
      <c r="Z13" s="19">
        <v>1</v>
      </c>
      <c r="AA13" s="19">
        <v>1</v>
      </c>
      <c r="AB13" s="19">
        <f t="shared" si="8"/>
        <v>0</v>
      </c>
      <c r="AC13" s="19">
        <f t="shared" si="9"/>
        <v>0</v>
      </c>
      <c r="AD13" s="19">
        <f t="shared" si="10"/>
        <v>0</v>
      </c>
      <c r="AE13" s="19">
        <f t="shared" si="11"/>
        <v>0</v>
      </c>
      <c r="AF13" s="19">
        <f t="shared" si="12"/>
        <v>0</v>
      </c>
      <c r="AG13" s="19">
        <f t="shared" si="13"/>
        <v>0</v>
      </c>
      <c r="AH13" s="76" t="str">
        <f t="shared" si="14"/>
        <v/>
      </c>
      <c r="AI13" s="76" t="str">
        <f t="shared" si="15"/>
        <v/>
      </c>
      <c r="AJ13" s="76" t="str">
        <f t="shared" si="16"/>
        <v/>
      </c>
      <c r="AK13" s="76" t="str">
        <f t="shared" si="17"/>
        <v/>
      </c>
      <c r="AL13" s="76" t="str">
        <f t="shared" si="18"/>
        <v/>
      </c>
      <c r="AM13" s="34"/>
      <c r="AN13" s="77" t="str">
        <f t="shared" si="19"/>
        <v/>
      </c>
      <c r="AO13" s="77" t="str">
        <f t="shared" si="20"/>
        <v/>
      </c>
      <c r="AP13" s="77" t="str">
        <f t="shared" si="21"/>
        <v/>
      </c>
      <c r="AQ13" s="77" t="str">
        <f t="shared" si="22"/>
        <v/>
      </c>
      <c r="AR13" s="77" t="str">
        <f t="shared" si="23"/>
        <v/>
      </c>
      <c r="AS13" s="33">
        <f t="shared" si="24"/>
        <v>0</v>
      </c>
      <c r="AT13" s="33">
        <f t="shared" si="24"/>
        <v>0</v>
      </c>
      <c r="AU13" s="33">
        <f t="shared" si="24"/>
        <v>0</v>
      </c>
      <c r="AV13" s="32"/>
      <c r="AW13" s="31">
        <f t="shared" si="25"/>
        <v>0</v>
      </c>
      <c r="AX13" s="31" t="str">
        <f t="shared" si="26"/>
        <v/>
      </c>
      <c r="AY13" s="13"/>
      <c r="AZ13" s="57">
        <f t="shared" si="27"/>
        <v>0</v>
      </c>
      <c r="BA13" s="57">
        <f t="shared" si="28"/>
        <v>0</v>
      </c>
      <c r="BB13" s="56"/>
      <c r="BC13" s="56">
        <f t="shared" si="29"/>
        <v>0</v>
      </c>
      <c r="BD13" s="56"/>
      <c r="BE13" s="57">
        <f t="shared" si="30"/>
        <v>0</v>
      </c>
      <c r="BF13" s="56"/>
      <c r="BG13" s="56">
        <f t="shared" si="31"/>
        <v>0</v>
      </c>
      <c r="BH13" s="13"/>
      <c r="BI13" s="13"/>
      <c r="BJ13" s="13"/>
      <c r="BK13" s="13"/>
      <c r="BL13" s="13"/>
      <c r="BM13" s="13"/>
      <c r="BN13" s="13"/>
      <c r="BO13" s="13"/>
      <c r="BP13" s="13"/>
      <c r="BQ13" s="13"/>
      <c r="BR13" s="13"/>
      <c r="BS13" s="13"/>
      <c r="BT13" s="13"/>
      <c r="BU13" s="13"/>
      <c r="BV13" s="13"/>
      <c r="BW13" s="13"/>
      <c r="BX13" s="13"/>
      <c r="BY13" s="13"/>
      <c r="BZ13" s="13"/>
      <c r="CA13" s="13"/>
    </row>
    <row r="14" spans="1:79" s="14" customFormat="1" ht="150" customHeight="1">
      <c r="A14" s="129" t="str">
        <f t="shared" si="0"/>
        <v/>
      </c>
      <c r="B14" s="119">
        <v>9</v>
      </c>
      <c r="C14" s="118" t="s">
        <v>456</v>
      </c>
      <c r="D14" s="120">
        <v>1</v>
      </c>
      <c r="E14" s="134"/>
      <c r="F14" s="68"/>
      <c r="G14" s="67"/>
      <c r="H14" s="67"/>
      <c r="I14" s="67"/>
      <c r="J14" s="67"/>
      <c r="K14" s="65" t="str">
        <f t="shared" si="32"/>
        <v/>
      </c>
      <c r="L14" s="64" t="str">
        <f t="shared" si="33"/>
        <v/>
      </c>
      <c r="M14" s="64" t="str">
        <f t="shared" si="34"/>
        <v/>
      </c>
      <c r="N14" s="64" t="str">
        <f t="shared" si="35"/>
        <v/>
      </c>
      <c r="O14" s="64" t="str">
        <f t="shared" si="36"/>
        <v/>
      </c>
      <c r="P14" s="74" t="str">
        <f t="shared" si="1"/>
        <v/>
      </c>
      <c r="Q14" s="74" t="str">
        <f t="shared" si="2"/>
        <v/>
      </c>
      <c r="R14" s="74" t="str">
        <f t="shared" si="3"/>
        <v/>
      </c>
      <c r="S14" s="74" t="str">
        <f t="shared" si="4"/>
        <v/>
      </c>
      <c r="T14" s="74" t="str">
        <f t="shared" si="5"/>
        <v/>
      </c>
      <c r="U14" s="75" t="str">
        <f t="shared" si="6"/>
        <v/>
      </c>
      <c r="V14" s="30">
        <f t="shared" si="7"/>
        <v>0</v>
      </c>
      <c r="W14" s="19">
        <v>1</v>
      </c>
      <c r="X14" s="19">
        <v>1</v>
      </c>
      <c r="Y14" s="19">
        <v>1</v>
      </c>
      <c r="Z14" s="19">
        <v>1</v>
      </c>
      <c r="AA14" s="19">
        <v>1</v>
      </c>
      <c r="AB14" s="19">
        <f t="shared" si="8"/>
        <v>0</v>
      </c>
      <c r="AC14" s="19">
        <f t="shared" si="9"/>
        <v>0</v>
      </c>
      <c r="AD14" s="19">
        <f t="shared" si="10"/>
        <v>0</v>
      </c>
      <c r="AE14" s="19">
        <f t="shared" si="11"/>
        <v>0</v>
      </c>
      <c r="AF14" s="19">
        <f t="shared" si="12"/>
        <v>0</v>
      </c>
      <c r="AG14" s="19">
        <f t="shared" si="13"/>
        <v>0</v>
      </c>
      <c r="AH14" s="76" t="str">
        <f t="shared" si="14"/>
        <v/>
      </c>
      <c r="AI14" s="76" t="str">
        <f t="shared" si="15"/>
        <v/>
      </c>
      <c r="AJ14" s="76" t="str">
        <f t="shared" si="16"/>
        <v/>
      </c>
      <c r="AK14" s="76" t="str">
        <f t="shared" si="17"/>
        <v/>
      </c>
      <c r="AL14" s="76" t="str">
        <f t="shared" si="18"/>
        <v/>
      </c>
      <c r="AM14" s="34"/>
      <c r="AN14" s="77" t="str">
        <f t="shared" si="19"/>
        <v/>
      </c>
      <c r="AO14" s="77" t="str">
        <f t="shared" si="20"/>
        <v/>
      </c>
      <c r="AP14" s="77" t="str">
        <f t="shared" si="21"/>
        <v/>
      </c>
      <c r="AQ14" s="77" t="str">
        <f t="shared" si="22"/>
        <v/>
      </c>
      <c r="AR14" s="77" t="str">
        <f t="shared" si="23"/>
        <v/>
      </c>
      <c r="AS14" s="33">
        <f t="shared" si="24"/>
        <v>0</v>
      </c>
      <c r="AT14" s="33">
        <f t="shared" si="24"/>
        <v>0</v>
      </c>
      <c r="AU14" s="33">
        <f t="shared" si="24"/>
        <v>0</v>
      </c>
      <c r="AV14" s="32"/>
      <c r="AW14" s="31">
        <f t="shared" si="25"/>
        <v>0</v>
      </c>
      <c r="AX14" s="31" t="str">
        <f t="shared" si="26"/>
        <v/>
      </c>
      <c r="AY14" s="13"/>
      <c r="AZ14" s="57">
        <f t="shared" si="27"/>
        <v>0</v>
      </c>
      <c r="BA14" s="57">
        <f t="shared" si="28"/>
        <v>0</v>
      </c>
      <c r="BB14" s="56"/>
      <c r="BC14" s="56">
        <f t="shared" si="29"/>
        <v>0</v>
      </c>
      <c r="BD14" s="56"/>
      <c r="BE14" s="57">
        <f t="shared" si="30"/>
        <v>0</v>
      </c>
      <c r="BF14" s="56"/>
      <c r="BG14" s="56">
        <f t="shared" si="31"/>
        <v>0</v>
      </c>
      <c r="BH14" s="13"/>
      <c r="BI14" s="13"/>
      <c r="BJ14" s="13"/>
      <c r="BK14" s="13"/>
      <c r="BL14" s="13"/>
      <c r="BM14" s="13"/>
      <c r="BN14" s="13"/>
      <c r="BO14" s="13"/>
      <c r="BP14" s="13"/>
      <c r="BQ14" s="13"/>
      <c r="BR14" s="13"/>
      <c r="BS14" s="13"/>
      <c r="BT14" s="13"/>
      <c r="BU14" s="13"/>
      <c r="BV14" s="13"/>
      <c r="BW14" s="13"/>
      <c r="BX14" s="13"/>
      <c r="BY14" s="13"/>
      <c r="BZ14" s="13"/>
      <c r="CA14" s="13"/>
    </row>
    <row r="15" spans="1:79" s="14" customFormat="1" ht="150" customHeight="1">
      <c r="A15" s="129" t="str">
        <f t="shared" si="0"/>
        <v/>
      </c>
      <c r="B15" s="119">
        <v>10</v>
      </c>
      <c r="C15" s="118" t="s">
        <v>457</v>
      </c>
      <c r="D15" s="120">
        <v>1</v>
      </c>
      <c r="E15" s="134"/>
      <c r="F15" s="68"/>
      <c r="G15" s="67"/>
      <c r="H15" s="67"/>
      <c r="I15" s="67"/>
      <c r="J15" s="67"/>
      <c r="K15" s="65" t="str">
        <f t="shared" si="32"/>
        <v/>
      </c>
      <c r="L15" s="64" t="str">
        <f t="shared" si="33"/>
        <v/>
      </c>
      <c r="M15" s="64" t="str">
        <f t="shared" si="34"/>
        <v/>
      </c>
      <c r="N15" s="64" t="str">
        <f t="shared" si="35"/>
        <v/>
      </c>
      <c r="O15" s="64" t="str">
        <f t="shared" si="36"/>
        <v/>
      </c>
      <c r="P15" s="74" t="str">
        <f t="shared" si="1"/>
        <v/>
      </c>
      <c r="Q15" s="74" t="str">
        <f t="shared" si="2"/>
        <v/>
      </c>
      <c r="R15" s="74" t="str">
        <f t="shared" si="3"/>
        <v/>
      </c>
      <c r="S15" s="74" t="str">
        <f t="shared" si="4"/>
        <v/>
      </c>
      <c r="T15" s="74" t="str">
        <f t="shared" si="5"/>
        <v/>
      </c>
      <c r="U15" s="75" t="str">
        <f t="shared" si="6"/>
        <v/>
      </c>
      <c r="V15" s="30">
        <f t="shared" si="7"/>
        <v>0</v>
      </c>
      <c r="W15" s="19">
        <v>1</v>
      </c>
      <c r="X15" s="19">
        <v>1</v>
      </c>
      <c r="Y15" s="19">
        <v>1</v>
      </c>
      <c r="Z15" s="19">
        <v>1</v>
      </c>
      <c r="AA15" s="19">
        <v>1</v>
      </c>
      <c r="AB15" s="19">
        <f t="shared" si="8"/>
        <v>0</v>
      </c>
      <c r="AC15" s="19">
        <f t="shared" si="9"/>
        <v>0</v>
      </c>
      <c r="AD15" s="19">
        <f t="shared" si="10"/>
        <v>0</v>
      </c>
      <c r="AE15" s="19">
        <f t="shared" si="11"/>
        <v>0</v>
      </c>
      <c r="AF15" s="19">
        <f t="shared" si="12"/>
        <v>0</v>
      </c>
      <c r="AG15" s="19">
        <f t="shared" si="13"/>
        <v>0</v>
      </c>
      <c r="AH15" s="76" t="str">
        <f t="shared" si="14"/>
        <v/>
      </c>
      <c r="AI15" s="76" t="str">
        <f t="shared" si="15"/>
        <v/>
      </c>
      <c r="AJ15" s="76" t="str">
        <f t="shared" si="16"/>
        <v/>
      </c>
      <c r="AK15" s="76" t="str">
        <f t="shared" si="17"/>
        <v/>
      </c>
      <c r="AL15" s="76" t="str">
        <f t="shared" si="18"/>
        <v/>
      </c>
      <c r="AM15" s="34"/>
      <c r="AN15" s="77" t="str">
        <f t="shared" si="19"/>
        <v/>
      </c>
      <c r="AO15" s="77" t="str">
        <f t="shared" si="20"/>
        <v/>
      </c>
      <c r="AP15" s="77" t="str">
        <f t="shared" si="21"/>
        <v/>
      </c>
      <c r="AQ15" s="77" t="str">
        <f t="shared" si="22"/>
        <v/>
      </c>
      <c r="AR15" s="77" t="str">
        <f t="shared" si="23"/>
        <v/>
      </c>
      <c r="AS15" s="33">
        <f t="shared" si="24"/>
        <v>0</v>
      </c>
      <c r="AT15" s="33">
        <f t="shared" si="24"/>
        <v>0</v>
      </c>
      <c r="AU15" s="33">
        <f t="shared" si="24"/>
        <v>0</v>
      </c>
      <c r="AV15" s="32"/>
      <c r="AW15" s="31">
        <f t="shared" si="25"/>
        <v>0</v>
      </c>
      <c r="AX15" s="31" t="str">
        <f t="shared" si="26"/>
        <v/>
      </c>
      <c r="AY15" s="13"/>
      <c r="AZ15" s="57">
        <f t="shared" si="27"/>
        <v>0</v>
      </c>
      <c r="BA15" s="57">
        <f t="shared" si="28"/>
        <v>0</v>
      </c>
      <c r="BB15" s="56"/>
      <c r="BC15" s="56">
        <f t="shared" si="29"/>
        <v>0</v>
      </c>
      <c r="BD15" s="56"/>
      <c r="BE15" s="57">
        <f t="shared" si="30"/>
        <v>0</v>
      </c>
      <c r="BF15" s="56"/>
      <c r="BG15" s="56">
        <f t="shared" si="31"/>
        <v>0</v>
      </c>
      <c r="BH15" s="13"/>
      <c r="BI15" s="13"/>
      <c r="BJ15" s="13"/>
      <c r="BK15" s="13"/>
      <c r="BL15" s="13"/>
      <c r="BM15" s="13"/>
      <c r="BN15" s="13"/>
      <c r="BO15" s="13"/>
      <c r="BP15" s="13"/>
      <c r="BQ15" s="13"/>
      <c r="BR15" s="13"/>
      <c r="BS15" s="13"/>
      <c r="BT15" s="13"/>
      <c r="BU15" s="13"/>
      <c r="BV15" s="13"/>
      <c r="BW15" s="13"/>
      <c r="BX15" s="13"/>
      <c r="BY15" s="13"/>
      <c r="BZ15" s="13"/>
      <c r="CA15" s="13"/>
    </row>
    <row r="16" spans="1:79" s="14" customFormat="1" ht="150" customHeight="1">
      <c r="A16" s="129" t="str">
        <f t="shared" si="0"/>
        <v/>
      </c>
      <c r="B16" s="119">
        <v>11</v>
      </c>
      <c r="C16" s="118" t="s">
        <v>458</v>
      </c>
      <c r="D16" s="120">
        <v>2</v>
      </c>
      <c r="E16" s="134"/>
      <c r="F16" s="68"/>
      <c r="G16" s="67"/>
      <c r="H16" s="67"/>
      <c r="I16" s="67"/>
      <c r="J16" s="67"/>
      <c r="K16" s="65" t="str">
        <f t="shared" si="32"/>
        <v/>
      </c>
      <c r="L16" s="64" t="str">
        <f t="shared" si="33"/>
        <v/>
      </c>
      <c r="M16" s="64" t="str">
        <f t="shared" si="34"/>
        <v/>
      </c>
      <c r="N16" s="64" t="str">
        <f t="shared" si="35"/>
        <v/>
      </c>
      <c r="O16" s="64" t="str">
        <f t="shared" si="36"/>
        <v/>
      </c>
      <c r="P16" s="74" t="str">
        <f t="shared" si="1"/>
        <v/>
      </c>
      <c r="Q16" s="74" t="str">
        <f t="shared" si="2"/>
        <v/>
      </c>
      <c r="R16" s="74" t="str">
        <f t="shared" si="3"/>
        <v/>
      </c>
      <c r="S16" s="74" t="str">
        <f t="shared" si="4"/>
        <v/>
      </c>
      <c r="T16" s="74" t="str">
        <f t="shared" si="5"/>
        <v/>
      </c>
      <c r="U16" s="75" t="str">
        <f t="shared" si="6"/>
        <v/>
      </c>
      <c r="V16" s="30">
        <f t="shared" si="7"/>
        <v>0</v>
      </c>
      <c r="W16" s="19">
        <v>1</v>
      </c>
      <c r="X16" s="19">
        <v>1</v>
      </c>
      <c r="Y16" s="19">
        <v>1</v>
      </c>
      <c r="Z16" s="19">
        <v>1</v>
      </c>
      <c r="AA16" s="19">
        <v>1</v>
      </c>
      <c r="AB16" s="19">
        <f t="shared" si="8"/>
        <v>0</v>
      </c>
      <c r="AC16" s="19">
        <f t="shared" si="9"/>
        <v>0</v>
      </c>
      <c r="AD16" s="19">
        <f t="shared" si="10"/>
        <v>0</v>
      </c>
      <c r="AE16" s="19">
        <f t="shared" si="11"/>
        <v>0</v>
      </c>
      <c r="AF16" s="19">
        <f t="shared" si="12"/>
        <v>0</v>
      </c>
      <c r="AG16" s="19">
        <f t="shared" si="13"/>
        <v>0</v>
      </c>
      <c r="AH16" s="76" t="str">
        <f t="shared" si="14"/>
        <v/>
      </c>
      <c r="AI16" s="76" t="str">
        <f t="shared" si="15"/>
        <v/>
      </c>
      <c r="AJ16" s="76" t="str">
        <f t="shared" si="16"/>
        <v/>
      </c>
      <c r="AK16" s="76" t="str">
        <f t="shared" si="17"/>
        <v/>
      </c>
      <c r="AL16" s="76" t="str">
        <f t="shared" si="18"/>
        <v/>
      </c>
      <c r="AM16" s="34"/>
      <c r="AN16" s="77" t="str">
        <f t="shared" si="19"/>
        <v/>
      </c>
      <c r="AO16" s="77" t="str">
        <f t="shared" si="20"/>
        <v/>
      </c>
      <c r="AP16" s="77" t="str">
        <f t="shared" si="21"/>
        <v/>
      </c>
      <c r="AQ16" s="77" t="str">
        <f t="shared" si="22"/>
        <v/>
      </c>
      <c r="AR16" s="77" t="str">
        <f t="shared" si="23"/>
        <v/>
      </c>
      <c r="AS16" s="33">
        <f t="shared" si="24"/>
        <v>0</v>
      </c>
      <c r="AT16" s="33">
        <f t="shared" si="24"/>
        <v>0</v>
      </c>
      <c r="AU16" s="33">
        <f t="shared" si="24"/>
        <v>0</v>
      </c>
      <c r="AV16" s="32"/>
      <c r="AW16" s="31">
        <f t="shared" si="25"/>
        <v>0</v>
      </c>
      <c r="AX16" s="31" t="str">
        <f t="shared" si="26"/>
        <v/>
      </c>
      <c r="AY16" s="13"/>
      <c r="AZ16" s="57">
        <f t="shared" si="27"/>
        <v>0</v>
      </c>
      <c r="BA16" s="57">
        <f t="shared" si="28"/>
        <v>0</v>
      </c>
      <c r="BB16" s="56"/>
      <c r="BC16" s="56">
        <f t="shared" si="29"/>
        <v>0</v>
      </c>
      <c r="BD16" s="56"/>
      <c r="BE16" s="57">
        <f t="shared" si="30"/>
        <v>0</v>
      </c>
      <c r="BF16" s="56"/>
      <c r="BG16" s="56">
        <f t="shared" si="31"/>
        <v>0</v>
      </c>
      <c r="BH16" s="13"/>
      <c r="BI16" s="13"/>
      <c r="BJ16" s="13"/>
      <c r="BK16" s="13"/>
      <c r="BL16" s="13"/>
      <c r="BM16" s="13"/>
      <c r="BN16" s="13"/>
      <c r="BO16" s="13"/>
      <c r="BP16" s="13"/>
      <c r="BQ16" s="13"/>
      <c r="BR16" s="13"/>
      <c r="BS16" s="13"/>
      <c r="BT16" s="13"/>
      <c r="BU16" s="13"/>
      <c r="BV16" s="13"/>
      <c r="BW16" s="13"/>
      <c r="BX16" s="13"/>
      <c r="BY16" s="13"/>
      <c r="BZ16" s="13"/>
      <c r="CA16" s="13"/>
    </row>
    <row r="17" spans="1:79" s="14" customFormat="1" ht="150" customHeight="1">
      <c r="A17" s="129" t="str">
        <f t="shared" si="0"/>
        <v/>
      </c>
      <c r="B17" s="119">
        <v>12</v>
      </c>
      <c r="C17" s="118" t="s">
        <v>525</v>
      </c>
      <c r="D17" s="120">
        <v>1</v>
      </c>
      <c r="E17" s="134"/>
      <c r="F17" s="68"/>
      <c r="G17" s="67"/>
      <c r="H17" s="67"/>
      <c r="I17" s="67"/>
      <c r="J17" s="67"/>
      <c r="K17" s="65" t="str">
        <f t="shared" si="32"/>
        <v/>
      </c>
      <c r="L17" s="64" t="str">
        <f t="shared" si="33"/>
        <v/>
      </c>
      <c r="M17" s="64" t="str">
        <f t="shared" si="34"/>
        <v/>
      </c>
      <c r="N17" s="64" t="str">
        <f t="shared" si="35"/>
        <v/>
      </c>
      <c r="O17" s="64" t="str">
        <f t="shared" si="36"/>
        <v/>
      </c>
      <c r="P17" s="74" t="str">
        <f t="shared" si="1"/>
        <v/>
      </c>
      <c r="Q17" s="74" t="str">
        <f t="shared" si="2"/>
        <v/>
      </c>
      <c r="R17" s="74" t="str">
        <f t="shared" si="3"/>
        <v/>
      </c>
      <c r="S17" s="74" t="str">
        <f t="shared" si="4"/>
        <v/>
      </c>
      <c r="T17" s="74" t="str">
        <f t="shared" si="5"/>
        <v/>
      </c>
      <c r="U17" s="75" t="str">
        <f t="shared" si="6"/>
        <v/>
      </c>
      <c r="V17" s="30">
        <f t="shared" si="7"/>
        <v>0</v>
      </c>
      <c r="W17" s="19">
        <v>1</v>
      </c>
      <c r="X17" s="19">
        <v>1</v>
      </c>
      <c r="Y17" s="19">
        <v>1</v>
      </c>
      <c r="Z17" s="19">
        <v>1</v>
      </c>
      <c r="AA17" s="19">
        <v>1</v>
      </c>
      <c r="AB17" s="19">
        <f t="shared" si="8"/>
        <v>0</v>
      </c>
      <c r="AC17" s="19">
        <f t="shared" si="9"/>
        <v>0</v>
      </c>
      <c r="AD17" s="19">
        <f t="shared" si="10"/>
        <v>0</v>
      </c>
      <c r="AE17" s="19">
        <f t="shared" si="11"/>
        <v>0</v>
      </c>
      <c r="AF17" s="19">
        <f t="shared" si="12"/>
        <v>0</v>
      </c>
      <c r="AG17" s="19">
        <f t="shared" si="13"/>
        <v>0</v>
      </c>
      <c r="AH17" s="76" t="str">
        <f t="shared" si="14"/>
        <v/>
      </c>
      <c r="AI17" s="76" t="str">
        <f t="shared" si="15"/>
        <v/>
      </c>
      <c r="AJ17" s="76" t="str">
        <f t="shared" si="16"/>
        <v/>
      </c>
      <c r="AK17" s="76" t="str">
        <f t="shared" si="17"/>
        <v/>
      </c>
      <c r="AL17" s="76" t="str">
        <f t="shared" si="18"/>
        <v/>
      </c>
      <c r="AM17" s="34"/>
      <c r="AN17" s="77" t="str">
        <f t="shared" si="19"/>
        <v/>
      </c>
      <c r="AO17" s="77" t="str">
        <f t="shared" si="20"/>
        <v/>
      </c>
      <c r="AP17" s="77" t="str">
        <f t="shared" si="21"/>
        <v/>
      </c>
      <c r="AQ17" s="77" t="str">
        <f t="shared" si="22"/>
        <v/>
      </c>
      <c r="AR17" s="77" t="str">
        <f t="shared" si="23"/>
        <v/>
      </c>
      <c r="AS17" s="33">
        <f t="shared" si="24"/>
        <v>0</v>
      </c>
      <c r="AT17" s="33">
        <f t="shared" si="24"/>
        <v>0</v>
      </c>
      <c r="AU17" s="33">
        <f t="shared" si="24"/>
        <v>0</v>
      </c>
      <c r="AV17" s="32"/>
      <c r="AW17" s="31">
        <f t="shared" si="25"/>
        <v>0</v>
      </c>
      <c r="AX17" s="31" t="str">
        <f t="shared" si="26"/>
        <v/>
      </c>
      <c r="AY17" s="13"/>
      <c r="AZ17" s="57">
        <f t="shared" si="27"/>
        <v>0</v>
      </c>
      <c r="BA17" s="57">
        <f t="shared" si="28"/>
        <v>0</v>
      </c>
      <c r="BB17" s="56"/>
      <c r="BC17" s="56">
        <f t="shared" si="29"/>
        <v>0</v>
      </c>
      <c r="BD17" s="56"/>
      <c r="BE17" s="57">
        <f t="shared" si="30"/>
        <v>0</v>
      </c>
      <c r="BF17" s="56"/>
      <c r="BG17" s="56">
        <f t="shared" si="31"/>
        <v>0</v>
      </c>
      <c r="BH17" s="13"/>
      <c r="BI17" s="13"/>
      <c r="BJ17" s="13"/>
      <c r="BK17" s="13"/>
      <c r="BL17" s="13"/>
      <c r="BM17" s="13"/>
      <c r="BN17" s="13"/>
      <c r="BO17" s="13"/>
      <c r="BP17" s="13"/>
      <c r="BQ17" s="13"/>
      <c r="BR17" s="13"/>
      <c r="BS17" s="13"/>
      <c r="BT17" s="13"/>
      <c r="BU17" s="13"/>
      <c r="BV17" s="13"/>
      <c r="BW17" s="13"/>
      <c r="BX17" s="13"/>
      <c r="BY17" s="13"/>
      <c r="BZ17" s="13"/>
      <c r="CA17" s="13"/>
    </row>
    <row r="18" spans="1:79" s="14" customFormat="1" ht="150" customHeight="1">
      <c r="A18" s="129" t="str">
        <f t="shared" si="0"/>
        <v/>
      </c>
      <c r="B18" s="119">
        <v>13</v>
      </c>
      <c r="C18" s="118" t="s">
        <v>459</v>
      </c>
      <c r="D18" s="120">
        <v>2</v>
      </c>
      <c r="E18" s="128"/>
      <c r="F18" s="68"/>
      <c r="G18" s="67"/>
      <c r="H18" s="67"/>
      <c r="I18" s="67"/>
      <c r="J18" s="67"/>
      <c r="K18" s="65" t="str">
        <f t="shared" si="32"/>
        <v/>
      </c>
      <c r="L18" s="64" t="str">
        <f t="shared" si="33"/>
        <v/>
      </c>
      <c r="M18" s="64" t="str">
        <f t="shared" si="34"/>
        <v/>
      </c>
      <c r="N18" s="64" t="str">
        <f t="shared" si="35"/>
        <v/>
      </c>
      <c r="O18" s="64" t="str">
        <f t="shared" si="36"/>
        <v/>
      </c>
      <c r="P18" s="74" t="str">
        <f t="shared" si="1"/>
        <v/>
      </c>
      <c r="Q18" s="74" t="str">
        <f t="shared" si="2"/>
        <v/>
      </c>
      <c r="R18" s="74" t="str">
        <f t="shared" si="3"/>
        <v/>
      </c>
      <c r="S18" s="74" t="str">
        <f t="shared" si="4"/>
        <v/>
      </c>
      <c r="T18" s="74" t="str">
        <f t="shared" si="5"/>
        <v/>
      </c>
      <c r="U18" s="75" t="str">
        <f t="shared" si="6"/>
        <v/>
      </c>
      <c r="V18" s="30">
        <f t="shared" si="7"/>
        <v>0</v>
      </c>
      <c r="W18" s="19">
        <v>1</v>
      </c>
      <c r="X18" s="19">
        <v>1</v>
      </c>
      <c r="Y18" s="19">
        <v>1</v>
      </c>
      <c r="Z18" s="19">
        <v>1</v>
      </c>
      <c r="AA18" s="19">
        <v>1</v>
      </c>
      <c r="AB18" s="19">
        <f t="shared" si="8"/>
        <v>0</v>
      </c>
      <c r="AC18" s="19">
        <f t="shared" si="9"/>
        <v>0</v>
      </c>
      <c r="AD18" s="19">
        <f t="shared" si="10"/>
        <v>0</v>
      </c>
      <c r="AE18" s="19">
        <f t="shared" si="11"/>
        <v>0</v>
      </c>
      <c r="AF18" s="19">
        <f t="shared" si="12"/>
        <v>0</v>
      </c>
      <c r="AG18" s="19">
        <f t="shared" si="13"/>
        <v>0</v>
      </c>
      <c r="AH18" s="76" t="str">
        <f t="shared" si="14"/>
        <v/>
      </c>
      <c r="AI18" s="76" t="str">
        <f t="shared" si="15"/>
        <v/>
      </c>
      <c r="AJ18" s="76" t="str">
        <f t="shared" si="16"/>
        <v/>
      </c>
      <c r="AK18" s="76" t="str">
        <f t="shared" si="17"/>
        <v/>
      </c>
      <c r="AL18" s="76" t="str">
        <f t="shared" si="18"/>
        <v/>
      </c>
      <c r="AM18" s="34"/>
      <c r="AN18" s="77" t="str">
        <f t="shared" si="19"/>
        <v/>
      </c>
      <c r="AO18" s="77" t="str">
        <f t="shared" si="20"/>
        <v/>
      </c>
      <c r="AP18" s="77" t="str">
        <f t="shared" si="21"/>
        <v/>
      </c>
      <c r="AQ18" s="77" t="str">
        <f t="shared" si="22"/>
        <v/>
      </c>
      <c r="AR18" s="77" t="str">
        <f t="shared" si="23"/>
        <v/>
      </c>
      <c r="AS18" s="33">
        <f t="shared" si="24"/>
        <v>0</v>
      </c>
      <c r="AT18" s="33">
        <f t="shared" si="24"/>
        <v>0</v>
      </c>
      <c r="AU18" s="33">
        <f t="shared" si="24"/>
        <v>0</v>
      </c>
      <c r="AV18" s="32"/>
      <c r="AW18" s="31">
        <f t="shared" si="25"/>
        <v>0</v>
      </c>
      <c r="AX18" s="31" t="str">
        <f t="shared" si="26"/>
        <v/>
      </c>
      <c r="AY18" s="13"/>
      <c r="AZ18" s="57">
        <f t="shared" si="27"/>
        <v>0</v>
      </c>
      <c r="BA18" s="57">
        <f t="shared" si="28"/>
        <v>0</v>
      </c>
      <c r="BB18" s="56"/>
      <c r="BC18" s="56">
        <f t="shared" si="29"/>
        <v>0</v>
      </c>
      <c r="BD18" s="56"/>
      <c r="BE18" s="57">
        <f t="shared" si="30"/>
        <v>0</v>
      </c>
      <c r="BF18" s="56"/>
      <c r="BG18" s="56">
        <f t="shared" si="31"/>
        <v>0</v>
      </c>
      <c r="BH18" s="13"/>
      <c r="BI18" s="13"/>
      <c r="BJ18" s="13"/>
      <c r="BK18" s="13"/>
      <c r="BL18" s="13"/>
      <c r="BM18" s="13"/>
      <c r="BN18" s="13"/>
      <c r="BO18" s="13"/>
      <c r="BP18" s="13"/>
      <c r="BQ18" s="13"/>
      <c r="BR18" s="13"/>
      <c r="BS18" s="13"/>
      <c r="BT18" s="13"/>
      <c r="BU18" s="13"/>
      <c r="BV18" s="13"/>
      <c r="BW18" s="13"/>
      <c r="BX18" s="13"/>
      <c r="BY18" s="13"/>
      <c r="BZ18" s="13"/>
      <c r="CA18" s="13"/>
    </row>
    <row r="19" spans="1:79" s="14" customFormat="1" ht="150" customHeight="1">
      <c r="A19" s="129" t="str">
        <f t="shared" si="0"/>
        <v/>
      </c>
      <c r="B19" s="119">
        <v>14</v>
      </c>
      <c r="C19" s="121" t="s">
        <v>460</v>
      </c>
      <c r="D19" s="122">
        <v>2</v>
      </c>
      <c r="E19" s="135"/>
      <c r="F19" s="68"/>
      <c r="G19" s="67"/>
      <c r="H19" s="67"/>
      <c r="I19" s="67"/>
      <c r="J19" s="67"/>
      <c r="K19" s="65" t="str">
        <f t="shared" si="32"/>
        <v/>
      </c>
      <c r="L19" s="64" t="str">
        <f t="shared" si="33"/>
        <v/>
      </c>
      <c r="M19" s="64" t="str">
        <f t="shared" si="34"/>
        <v/>
      </c>
      <c r="N19" s="64" t="str">
        <f t="shared" si="35"/>
        <v/>
      </c>
      <c r="O19" s="64" t="str">
        <f t="shared" si="36"/>
        <v/>
      </c>
      <c r="P19" s="74" t="str">
        <f t="shared" si="1"/>
        <v/>
      </c>
      <c r="Q19" s="74" t="str">
        <f t="shared" si="2"/>
        <v/>
      </c>
      <c r="R19" s="74" t="str">
        <f t="shared" si="3"/>
        <v/>
      </c>
      <c r="S19" s="74" t="str">
        <f t="shared" si="4"/>
        <v/>
      </c>
      <c r="T19" s="74" t="str">
        <f t="shared" si="5"/>
        <v/>
      </c>
      <c r="U19" s="75" t="str">
        <f t="shared" si="6"/>
        <v/>
      </c>
      <c r="V19" s="30">
        <f t="shared" si="7"/>
        <v>0</v>
      </c>
      <c r="W19" s="19">
        <v>1</v>
      </c>
      <c r="X19" s="19">
        <v>1</v>
      </c>
      <c r="Y19" s="19">
        <v>1</v>
      </c>
      <c r="Z19" s="19">
        <v>1</v>
      </c>
      <c r="AA19" s="19">
        <v>1</v>
      </c>
      <c r="AB19" s="19">
        <f t="shared" si="8"/>
        <v>0</v>
      </c>
      <c r="AC19" s="19">
        <f t="shared" si="9"/>
        <v>0</v>
      </c>
      <c r="AD19" s="19">
        <f t="shared" si="10"/>
        <v>0</v>
      </c>
      <c r="AE19" s="19">
        <f t="shared" si="11"/>
        <v>0</v>
      </c>
      <c r="AF19" s="19">
        <f t="shared" si="12"/>
        <v>0</v>
      </c>
      <c r="AG19" s="19">
        <f t="shared" si="13"/>
        <v>0</v>
      </c>
      <c r="AH19" s="76" t="str">
        <f t="shared" si="14"/>
        <v/>
      </c>
      <c r="AI19" s="76" t="str">
        <f t="shared" si="15"/>
        <v/>
      </c>
      <c r="AJ19" s="76" t="str">
        <f t="shared" si="16"/>
        <v/>
      </c>
      <c r="AK19" s="76" t="str">
        <f t="shared" si="17"/>
        <v/>
      </c>
      <c r="AL19" s="76" t="str">
        <f t="shared" si="18"/>
        <v/>
      </c>
      <c r="AM19" s="34"/>
      <c r="AN19" s="77" t="str">
        <f t="shared" si="19"/>
        <v/>
      </c>
      <c r="AO19" s="77" t="str">
        <f t="shared" si="20"/>
        <v/>
      </c>
      <c r="AP19" s="77" t="str">
        <f t="shared" si="21"/>
        <v/>
      </c>
      <c r="AQ19" s="77" t="str">
        <f t="shared" si="22"/>
        <v/>
      </c>
      <c r="AR19" s="77" t="str">
        <f t="shared" si="23"/>
        <v/>
      </c>
      <c r="AS19" s="33">
        <f t="shared" si="24"/>
        <v>0</v>
      </c>
      <c r="AT19" s="33">
        <f t="shared" si="24"/>
        <v>0</v>
      </c>
      <c r="AU19" s="33">
        <f t="shared" si="24"/>
        <v>0</v>
      </c>
      <c r="AV19" s="32"/>
      <c r="AW19" s="31">
        <f t="shared" si="25"/>
        <v>0</v>
      </c>
      <c r="AX19" s="31" t="str">
        <f t="shared" si="26"/>
        <v/>
      </c>
      <c r="AY19" s="13"/>
      <c r="AZ19" s="57">
        <f t="shared" si="27"/>
        <v>0</v>
      </c>
      <c r="BA19" s="57">
        <f t="shared" si="28"/>
        <v>0</v>
      </c>
      <c r="BB19" s="56"/>
      <c r="BC19" s="56">
        <f t="shared" si="29"/>
        <v>0</v>
      </c>
      <c r="BD19" s="56"/>
      <c r="BE19" s="57">
        <f t="shared" si="30"/>
        <v>0</v>
      </c>
      <c r="BF19" s="56"/>
      <c r="BG19" s="56">
        <f t="shared" si="31"/>
        <v>0</v>
      </c>
      <c r="BH19" s="13"/>
      <c r="BI19" s="13"/>
      <c r="BJ19" s="13"/>
      <c r="BK19" s="13"/>
      <c r="BL19" s="13"/>
      <c r="BM19" s="13"/>
      <c r="BN19" s="13"/>
      <c r="BO19" s="13"/>
      <c r="BP19" s="13"/>
      <c r="BQ19" s="13"/>
      <c r="BR19" s="13"/>
      <c r="BS19" s="13"/>
      <c r="BT19" s="13"/>
      <c r="BU19" s="13"/>
      <c r="BV19" s="13"/>
      <c r="BW19" s="13"/>
      <c r="BX19" s="13"/>
      <c r="BY19" s="13"/>
      <c r="BZ19" s="13"/>
      <c r="CA19" s="13"/>
    </row>
    <row r="20" spans="1:79" s="14" customFormat="1" ht="150" customHeight="1">
      <c r="A20" s="129" t="str">
        <f t="shared" si="0"/>
        <v/>
      </c>
      <c r="B20" s="119">
        <v>15</v>
      </c>
      <c r="C20" s="118" t="s">
        <v>461</v>
      </c>
      <c r="D20" s="120">
        <v>1</v>
      </c>
      <c r="E20" s="134"/>
      <c r="F20" s="68"/>
      <c r="G20" s="67"/>
      <c r="H20" s="67"/>
      <c r="I20" s="67"/>
      <c r="J20" s="67"/>
      <c r="K20" s="65" t="str">
        <f t="shared" si="32"/>
        <v/>
      </c>
      <c r="L20" s="64" t="str">
        <f t="shared" si="33"/>
        <v/>
      </c>
      <c r="M20" s="64" t="str">
        <f t="shared" si="34"/>
        <v/>
      </c>
      <c r="N20" s="64" t="str">
        <f t="shared" si="35"/>
        <v/>
      </c>
      <c r="O20" s="64" t="str">
        <f t="shared" si="36"/>
        <v/>
      </c>
      <c r="P20" s="74" t="str">
        <f t="shared" si="1"/>
        <v/>
      </c>
      <c r="Q20" s="74" t="str">
        <f t="shared" si="2"/>
        <v/>
      </c>
      <c r="R20" s="74" t="str">
        <f t="shared" si="3"/>
        <v/>
      </c>
      <c r="S20" s="74" t="str">
        <f t="shared" si="4"/>
        <v/>
      </c>
      <c r="T20" s="74" t="str">
        <f t="shared" si="5"/>
        <v/>
      </c>
      <c r="U20" s="75" t="str">
        <f t="shared" si="6"/>
        <v/>
      </c>
      <c r="V20" s="30">
        <f t="shared" si="7"/>
        <v>0</v>
      </c>
      <c r="W20" s="19">
        <v>1</v>
      </c>
      <c r="X20" s="19">
        <v>1</v>
      </c>
      <c r="Y20" s="19">
        <v>1</v>
      </c>
      <c r="Z20" s="19">
        <v>1</v>
      </c>
      <c r="AA20" s="19">
        <v>1</v>
      </c>
      <c r="AB20" s="19">
        <f t="shared" si="8"/>
        <v>0</v>
      </c>
      <c r="AC20" s="19">
        <f t="shared" si="9"/>
        <v>0</v>
      </c>
      <c r="AD20" s="19">
        <f t="shared" si="10"/>
        <v>0</v>
      </c>
      <c r="AE20" s="19">
        <f t="shared" si="11"/>
        <v>0</v>
      </c>
      <c r="AF20" s="19">
        <f t="shared" si="12"/>
        <v>0</v>
      </c>
      <c r="AG20" s="19">
        <f t="shared" si="13"/>
        <v>0</v>
      </c>
      <c r="AH20" s="76" t="str">
        <f t="shared" si="14"/>
        <v/>
      </c>
      <c r="AI20" s="76" t="str">
        <f t="shared" si="15"/>
        <v/>
      </c>
      <c r="AJ20" s="76" t="str">
        <f t="shared" si="16"/>
        <v/>
      </c>
      <c r="AK20" s="76" t="str">
        <f t="shared" si="17"/>
        <v/>
      </c>
      <c r="AL20" s="76" t="str">
        <f t="shared" si="18"/>
        <v/>
      </c>
      <c r="AM20" s="34"/>
      <c r="AN20" s="77" t="str">
        <f t="shared" si="19"/>
        <v/>
      </c>
      <c r="AO20" s="77" t="str">
        <f t="shared" si="20"/>
        <v/>
      </c>
      <c r="AP20" s="77" t="str">
        <f t="shared" si="21"/>
        <v/>
      </c>
      <c r="AQ20" s="77" t="str">
        <f t="shared" si="22"/>
        <v/>
      </c>
      <c r="AR20" s="77" t="str">
        <f t="shared" si="23"/>
        <v/>
      </c>
      <c r="AS20" s="33">
        <f t="shared" si="24"/>
        <v>0</v>
      </c>
      <c r="AT20" s="33">
        <f t="shared" si="24"/>
        <v>0</v>
      </c>
      <c r="AU20" s="33">
        <f t="shared" si="24"/>
        <v>0</v>
      </c>
      <c r="AV20" s="32"/>
      <c r="AW20" s="31">
        <f t="shared" si="25"/>
        <v>0</v>
      </c>
      <c r="AX20" s="31" t="str">
        <f t="shared" si="26"/>
        <v/>
      </c>
      <c r="AY20" s="13"/>
      <c r="AZ20" s="57">
        <f t="shared" si="27"/>
        <v>0</v>
      </c>
      <c r="BA20" s="57">
        <f t="shared" si="28"/>
        <v>0</v>
      </c>
      <c r="BB20" s="56"/>
      <c r="BC20" s="56">
        <f t="shared" si="29"/>
        <v>0</v>
      </c>
      <c r="BD20" s="56"/>
      <c r="BE20" s="57">
        <f t="shared" si="30"/>
        <v>0</v>
      </c>
      <c r="BF20" s="56"/>
      <c r="BG20" s="56">
        <f t="shared" si="31"/>
        <v>0</v>
      </c>
      <c r="BH20" s="13"/>
      <c r="BI20" s="13"/>
      <c r="BJ20" s="13"/>
      <c r="BK20" s="13"/>
      <c r="BL20" s="13"/>
      <c r="BM20" s="13"/>
      <c r="BN20" s="13"/>
      <c r="BO20" s="13"/>
      <c r="BP20" s="13"/>
      <c r="BQ20" s="13"/>
      <c r="BR20" s="13"/>
      <c r="BS20" s="13"/>
      <c r="BT20" s="13"/>
      <c r="BU20" s="13"/>
      <c r="BV20" s="13"/>
      <c r="BW20" s="13"/>
      <c r="BX20" s="13"/>
      <c r="BY20" s="13"/>
      <c r="BZ20" s="13"/>
      <c r="CA20" s="13"/>
    </row>
    <row r="21" spans="1:79" s="14" customFormat="1" ht="150" customHeight="1">
      <c r="A21" s="129" t="str">
        <f t="shared" si="0"/>
        <v/>
      </c>
      <c r="B21" s="119">
        <v>16</v>
      </c>
      <c r="C21" s="118" t="s">
        <v>462</v>
      </c>
      <c r="D21" s="120">
        <v>1</v>
      </c>
      <c r="E21" s="134"/>
      <c r="F21" s="68"/>
      <c r="G21" s="67"/>
      <c r="H21" s="67"/>
      <c r="I21" s="67"/>
      <c r="J21" s="67"/>
      <c r="K21" s="65" t="str">
        <f t="shared" si="32"/>
        <v/>
      </c>
      <c r="L21" s="64" t="str">
        <f t="shared" si="33"/>
        <v/>
      </c>
      <c r="M21" s="64" t="str">
        <f t="shared" si="34"/>
        <v/>
      </c>
      <c r="N21" s="64" t="str">
        <f t="shared" si="35"/>
        <v/>
      </c>
      <c r="O21" s="64" t="str">
        <f t="shared" si="36"/>
        <v/>
      </c>
      <c r="P21" s="74" t="str">
        <f t="shared" si="1"/>
        <v/>
      </c>
      <c r="Q21" s="74" t="str">
        <f t="shared" si="2"/>
        <v/>
      </c>
      <c r="R21" s="74" t="str">
        <f t="shared" si="3"/>
        <v/>
      </c>
      <c r="S21" s="74" t="str">
        <f t="shared" si="4"/>
        <v/>
      </c>
      <c r="T21" s="74" t="str">
        <f t="shared" si="5"/>
        <v/>
      </c>
      <c r="U21" s="75" t="str">
        <f t="shared" si="6"/>
        <v/>
      </c>
      <c r="V21" s="30">
        <f t="shared" si="7"/>
        <v>0</v>
      </c>
      <c r="W21" s="19">
        <v>1</v>
      </c>
      <c r="X21" s="19">
        <v>1</v>
      </c>
      <c r="Y21" s="19">
        <v>1</v>
      </c>
      <c r="Z21" s="19">
        <v>1</v>
      </c>
      <c r="AA21" s="19">
        <v>1</v>
      </c>
      <c r="AB21" s="19">
        <f t="shared" si="8"/>
        <v>0</v>
      </c>
      <c r="AC21" s="19">
        <f t="shared" si="9"/>
        <v>0</v>
      </c>
      <c r="AD21" s="19">
        <f t="shared" si="10"/>
        <v>0</v>
      </c>
      <c r="AE21" s="19">
        <f t="shared" si="11"/>
        <v>0</v>
      </c>
      <c r="AF21" s="19">
        <f t="shared" si="12"/>
        <v>0</v>
      </c>
      <c r="AG21" s="19">
        <f t="shared" si="13"/>
        <v>0</v>
      </c>
      <c r="AH21" s="76" t="str">
        <f t="shared" si="14"/>
        <v/>
      </c>
      <c r="AI21" s="76" t="str">
        <f t="shared" si="15"/>
        <v/>
      </c>
      <c r="AJ21" s="76" t="str">
        <f t="shared" si="16"/>
        <v/>
      </c>
      <c r="AK21" s="76" t="str">
        <f t="shared" si="17"/>
        <v/>
      </c>
      <c r="AL21" s="76" t="str">
        <f t="shared" si="18"/>
        <v/>
      </c>
      <c r="AM21" s="34"/>
      <c r="AN21" s="77" t="str">
        <f t="shared" si="19"/>
        <v/>
      </c>
      <c r="AO21" s="77" t="str">
        <f t="shared" si="20"/>
        <v/>
      </c>
      <c r="AP21" s="77" t="str">
        <f t="shared" si="21"/>
        <v/>
      </c>
      <c r="AQ21" s="77" t="str">
        <f t="shared" si="22"/>
        <v/>
      </c>
      <c r="AR21" s="77" t="str">
        <f t="shared" si="23"/>
        <v/>
      </c>
      <c r="AS21" s="33">
        <f t="shared" si="24"/>
        <v>0</v>
      </c>
      <c r="AT21" s="33">
        <f t="shared" si="24"/>
        <v>0</v>
      </c>
      <c r="AU21" s="33">
        <f t="shared" si="24"/>
        <v>0</v>
      </c>
      <c r="AV21" s="32"/>
      <c r="AW21" s="31">
        <f t="shared" si="25"/>
        <v>0</v>
      </c>
      <c r="AX21" s="31" t="str">
        <f t="shared" si="26"/>
        <v/>
      </c>
      <c r="AY21" s="13"/>
      <c r="AZ21" s="57">
        <f t="shared" si="27"/>
        <v>0</v>
      </c>
      <c r="BA21" s="57">
        <f t="shared" si="28"/>
        <v>0</v>
      </c>
      <c r="BB21" s="56"/>
      <c r="BC21" s="56">
        <f t="shared" si="29"/>
        <v>0</v>
      </c>
      <c r="BD21" s="56"/>
      <c r="BE21" s="57">
        <f t="shared" si="30"/>
        <v>0</v>
      </c>
      <c r="BF21" s="56"/>
      <c r="BG21" s="56">
        <f t="shared" si="31"/>
        <v>0</v>
      </c>
      <c r="BH21" s="13"/>
      <c r="BI21" s="13"/>
      <c r="BJ21" s="13"/>
      <c r="BK21" s="13"/>
      <c r="BL21" s="13"/>
      <c r="BM21" s="13"/>
      <c r="BN21" s="13"/>
      <c r="BO21" s="13"/>
      <c r="BP21" s="13"/>
      <c r="BQ21" s="13"/>
      <c r="BR21" s="13"/>
      <c r="BS21" s="13"/>
      <c r="BT21" s="13"/>
      <c r="BU21" s="13"/>
      <c r="BV21" s="13"/>
      <c r="BW21" s="13"/>
      <c r="BX21" s="13"/>
      <c r="BY21" s="13"/>
      <c r="BZ21" s="13"/>
      <c r="CA21" s="13"/>
    </row>
    <row r="22" spans="1:79" s="14" customFormat="1" ht="150" customHeight="1">
      <c r="A22" s="129" t="str">
        <f t="shared" si="0"/>
        <v/>
      </c>
      <c r="B22" s="119">
        <v>17</v>
      </c>
      <c r="C22" s="118" t="s">
        <v>463</v>
      </c>
      <c r="D22" s="120">
        <v>2</v>
      </c>
      <c r="E22" s="128"/>
      <c r="F22" s="68"/>
      <c r="G22" s="67"/>
      <c r="H22" s="67"/>
      <c r="I22" s="67"/>
      <c r="J22" s="67"/>
      <c r="K22" s="65" t="str">
        <f t="shared" si="32"/>
        <v/>
      </c>
      <c r="L22" s="64" t="str">
        <f t="shared" si="33"/>
        <v/>
      </c>
      <c r="M22" s="64" t="str">
        <f t="shared" si="34"/>
        <v/>
      </c>
      <c r="N22" s="64" t="str">
        <f t="shared" si="35"/>
        <v/>
      </c>
      <c r="O22" s="64" t="str">
        <f t="shared" si="36"/>
        <v/>
      </c>
      <c r="P22" s="74" t="str">
        <f t="shared" si="1"/>
        <v/>
      </c>
      <c r="Q22" s="74" t="str">
        <f t="shared" si="2"/>
        <v/>
      </c>
      <c r="R22" s="74" t="str">
        <f t="shared" si="3"/>
        <v/>
      </c>
      <c r="S22" s="74" t="str">
        <f t="shared" si="4"/>
        <v/>
      </c>
      <c r="T22" s="74" t="str">
        <f t="shared" si="5"/>
        <v/>
      </c>
      <c r="U22" s="75" t="str">
        <f t="shared" si="6"/>
        <v/>
      </c>
      <c r="V22" s="30">
        <f t="shared" si="7"/>
        <v>0</v>
      </c>
      <c r="W22" s="19">
        <v>1</v>
      </c>
      <c r="X22" s="19">
        <v>1</v>
      </c>
      <c r="Y22" s="19">
        <v>1</v>
      </c>
      <c r="Z22" s="19">
        <v>1</v>
      </c>
      <c r="AA22" s="19">
        <v>1</v>
      </c>
      <c r="AB22" s="19">
        <f t="shared" si="8"/>
        <v>0</v>
      </c>
      <c r="AC22" s="19">
        <f t="shared" si="9"/>
        <v>0</v>
      </c>
      <c r="AD22" s="19">
        <f t="shared" si="10"/>
        <v>0</v>
      </c>
      <c r="AE22" s="19">
        <f t="shared" si="11"/>
        <v>0</v>
      </c>
      <c r="AF22" s="19">
        <f t="shared" si="12"/>
        <v>0</v>
      </c>
      <c r="AG22" s="19">
        <f t="shared" si="13"/>
        <v>0</v>
      </c>
      <c r="AH22" s="76" t="str">
        <f t="shared" si="14"/>
        <v/>
      </c>
      <c r="AI22" s="76" t="str">
        <f t="shared" si="15"/>
        <v/>
      </c>
      <c r="AJ22" s="76" t="str">
        <f t="shared" si="16"/>
        <v/>
      </c>
      <c r="AK22" s="76" t="str">
        <f t="shared" si="17"/>
        <v/>
      </c>
      <c r="AL22" s="76" t="str">
        <f t="shared" si="18"/>
        <v/>
      </c>
      <c r="AM22" s="34"/>
      <c r="AN22" s="77" t="str">
        <f t="shared" si="19"/>
        <v/>
      </c>
      <c r="AO22" s="77" t="str">
        <f t="shared" si="20"/>
        <v/>
      </c>
      <c r="AP22" s="77" t="str">
        <f t="shared" si="21"/>
        <v/>
      </c>
      <c r="AQ22" s="77" t="str">
        <f t="shared" si="22"/>
        <v/>
      </c>
      <c r="AR22" s="77" t="str">
        <f t="shared" si="23"/>
        <v/>
      </c>
      <c r="AS22" s="33">
        <f t="shared" si="24"/>
        <v>0</v>
      </c>
      <c r="AT22" s="33">
        <f t="shared" si="24"/>
        <v>0</v>
      </c>
      <c r="AU22" s="33">
        <f t="shared" si="24"/>
        <v>0</v>
      </c>
      <c r="AV22" s="32"/>
      <c r="AW22" s="31">
        <f t="shared" si="25"/>
        <v>0</v>
      </c>
      <c r="AX22" s="31" t="str">
        <f t="shared" si="26"/>
        <v/>
      </c>
      <c r="AY22" s="13"/>
      <c r="AZ22" s="57">
        <f t="shared" si="27"/>
        <v>0</v>
      </c>
      <c r="BA22" s="57">
        <f t="shared" si="28"/>
        <v>0</v>
      </c>
      <c r="BB22" s="56"/>
      <c r="BC22" s="56">
        <f t="shared" si="29"/>
        <v>0</v>
      </c>
      <c r="BD22" s="56"/>
      <c r="BE22" s="57">
        <f t="shared" si="30"/>
        <v>0</v>
      </c>
      <c r="BF22" s="56"/>
      <c r="BG22" s="56">
        <f t="shared" si="31"/>
        <v>0</v>
      </c>
      <c r="BH22" s="13"/>
      <c r="BI22" s="13"/>
      <c r="BJ22" s="13"/>
      <c r="BK22" s="13"/>
      <c r="BL22" s="13"/>
      <c r="BM22" s="13"/>
      <c r="BN22" s="13"/>
      <c r="BO22" s="13"/>
      <c r="BP22" s="13"/>
      <c r="BQ22" s="13"/>
      <c r="BR22" s="13"/>
      <c r="BS22" s="13"/>
      <c r="BT22" s="13"/>
      <c r="BU22" s="13"/>
      <c r="BV22" s="13"/>
      <c r="BW22" s="13"/>
      <c r="BX22" s="13"/>
      <c r="BY22" s="13"/>
      <c r="BZ22" s="13"/>
      <c r="CA22" s="13"/>
    </row>
    <row r="23" spans="1:79" s="14" customFormat="1" ht="150" customHeight="1">
      <c r="A23" s="129" t="str">
        <f t="shared" si="0"/>
        <v/>
      </c>
      <c r="B23" s="119">
        <v>18</v>
      </c>
      <c r="C23" s="118" t="s">
        <v>464</v>
      </c>
      <c r="D23" s="120">
        <v>1</v>
      </c>
      <c r="E23" s="128"/>
      <c r="F23" s="68"/>
      <c r="G23" s="67"/>
      <c r="H23" s="67"/>
      <c r="I23" s="67"/>
      <c r="J23" s="67"/>
      <c r="K23" s="65" t="str">
        <f t="shared" si="32"/>
        <v/>
      </c>
      <c r="L23" s="64" t="str">
        <f t="shared" si="33"/>
        <v/>
      </c>
      <c r="M23" s="64" t="str">
        <f t="shared" si="34"/>
        <v/>
      </c>
      <c r="N23" s="64" t="str">
        <f t="shared" si="35"/>
        <v/>
      </c>
      <c r="O23" s="64" t="str">
        <f t="shared" si="36"/>
        <v/>
      </c>
      <c r="P23" s="74" t="str">
        <f t="shared" si="1"/>
        <v/>
      </c>
      <c r="Q23" s="74" t="str">
        <f t="shared" si="2"/>
        <v/>
      </c>
      <c r="R23" s="74" t="str">
        <f t="shared" si="3"/>
        <v/>
      </c>
      <c r="S23" s="74" t="str">
        <f t="shared" si="4"/>
        <v/>
      </c>
      <c r="T23" s="74" t="str">
        <f t="shared" si="5"/>
        <v/>
      </c>
      <c r="U23" s="75" t="str">
        <f t="shared" si="6"/>
        <v/>
      </c>
      <c r="V23" s="30">
        <f t="shared" si="7"/>
        <v>0</v>
      </c>
      <c r="W23" s="19">
        <v>1</v>
      </c>
      <c r="X23" s="19">
        <v>1</v>
      </c>
      <c r="Y23" s="19">
        <v>1</v>
      </c>
      <c r="Z23" s="19">
        <v>1</v>
      </c>
      <c r="AA23" s="19">
        <v>1</v>
      </c>
      <c r="AB23" s="19">
        <f t="shared" si="8"/>
        <v>0</v>
      </c>
      <c r="AC23" s="19">
        <f t="shared" si="9"/>
        <v>0</v>
      </c>
      <c r="AD23" s="19">
        <f t="shared" si="10"/>
        <v>0</v>
      </c>
      <c r="AE23" s="19">
        <f t="shared" si="11"/>
        <v>0</v>
      </c>
      <c r="AF23" s="19">
        <f t="shared" si="12"/>
        <v>0</v>
      </c>
      <c r="AG23" s="19">
        <f t="shared" si="13"/>
        <v>0</v>
      </c>
      <c r="AH23" s="76" t="str">
        <f t="shared" si="14"/>
        <v/>
      </c>
      <c r="AI23" s="76" t="str">
        <f t="shared" si="15"/>
        <v/>
      </c>
      <c r="AJ23" s="76" t="str">
        <f t="shared" si="16"/>
        <v/>
      </c>
      <c r="AK23" s="76" t="str">
        <f t="shared" si="17"/>
        <v/>
      </c>
      <c r="AL23" s="76" t="str">
        <f t="shared" si="18"/>
        <v/>
      </c>
      <c r="AM23" s="34"/>
      <c r="AN23" s="77" t="str">
        <f t="shared" si="19"/>
        <v/>
      </c>
      <c r="AO23" s="77" t="str">
        <f t="shared" si="20"/>
        <v/>
      </c>
      <c r="AP23" s="77" t="str">
        <f t="shared" si="21"/>
        <v/>
      </c>
      <c r="AQ23" s="77" t="str">
        <f t="shared" si="22"/>
        <v/>
      </c>
      <c r="AR23" s="77" t="str">
        <f t="shared" si="23"/>
        <v/>
      </c>
      <c r="AS23" s="33">
        <f t="shared" ref="AS23:AU86" si="37">SUM(AN23:AP23)</f>
        <v>0</v>
      </c>
      <c r="AT23" s="33">
        <f t="shared" si="37"/>
        <v>0</v>
      </c>
      <c r="AU23" s="33">
        <f t="shared" si="37"/>
        <v>0</v>
      </c>
      <c r="AV23" s="32"/>
      <c r="AW23" s="31">
        <f t="shared" si="25"/>
        <v>0</v>
      </c>
      <c r="AX23" s="31" t="str">
        <f t="shared" si="26"/>
        <v/>
      </c>
      <c r="AY23" s="13"/>
      <c r="AZ23" s="57">
        <f t="shared" si="27"/>
        <v>0</v>
      </c>
      <c r="BA23" s="57">
        <f t="shared" si="28"/>
        <v>0</v>
      </c>
      <c r="BB23" s="56"/>
      <c r="BC23" s="56">
        <f t="shared" si="29"/>
        <v>0</v>
      </c>
      <c r="BD23" s="56"/>
      <c r="BE23" s="57">
        <f t="shared" si="30"/>
        <v>0</v>
      </c>
      <c r="BF23" s="56"/>
      <c r="BG23" s="56">
        <f t="shared" si="31"/>
        <v>0</v>
      </c>
      <c r="BH23" s="13"/>
      <c r="BI23" s="13"/>
      <c r="BJ23" s="13"/>
      <c r="BK23" s="13"/>
      <c r="BL23" s="13"/>
      <c r="BM23" s="13"/>
      <c r="BN23" s="13"/>
      <c r="BO23" s="13"/>
      <c r="BP23" s="13"/>
      <c r="BQ23" s="13"/>
      <c r="BR23" s="13"/>
      <c r="BS23" s="13"/>
      <c r="BT23" s="13"/>
      <c r="BU23" s="13"/>
      <c r="BV23" s="13"/>
      <c r="BW23" s="13"/>
      <c r="BX23" s="13"/>
      <c r="BY23" s="13"/>
      <c r="BZ23" s="13"/>
      <c r="CA23" s="13"/>
    </row>
    <row r="24" spans="1:79" s="14" customFormat="1" ht="150" customHeight="1">
      <c r="A24" s="129" t="str">
        <f t="shared" si="0"/>
        <v/>
      </c>
      <c r="B24" s="119">
        <v>19</v>
      </c>
      <c r="C24" s="118" t="s">
        <v>465</v>
      </c>
      <c r="D24" s="120">
        <v>2</v>
      </c>
      <c r="E24" s="128"/>
      <c r="F24" s="68"/>
      <c r="G24" s="67"/>
      <c r="H24" s="67"/>
      <c r="I24" s="67"/>
      <c r="J24" s="67"/>
      <c r="K24" s="65" t="str">
        <f t="shared" si="32"/>
        <v/>
      </c>
      <c r="L24" s="64" t="str">
        <f t="shared" si="33"/>
        <v/>
      </c>
      <c r="M24" s="64" t="str">
        <f t="shared" si="34"/>
        <v/>
      </c>
      <c r="N24" s="64" t="str">
        <f t="shared" si="35"/>
        <v/>
      </c>
      <c r="O24" s="64" t="str">
        <f t="shared" si="36"/>
        <v/>
      </c>
      <c r="P24" s="74" t="str">
        <f t="shared" si="1"/>
        <v/>
      </c>
      <c r="Q24" s="74" t="str">
        <f t="shared" si="2"/>
        <v/>
      </c>
      <c r="R24" s="74" t="str">
        <f t="shared" si="3"/>
        <v/>
      </c>
      <c r="S24" s="74" t="str">
        <f t="shared" si="4"/>
        <v/>
      </c>
      <c r="T24" s="74" t="str">
        <f t="shared" si="5"/>
        <v/>
      </c>
      <c r="U24" s="75" t="str">
        <f t="shared" si="6"/>
        <v/>
      </c>
      <c r="V24" s="30">
        <f t="shared" si="7"/>
        <v>0</v>
      </c>
      <c r="W24" s="19">
        <v>1</v>
      </c>
      <c r="X24" s="19">
        <v>1</v>
      </c>
      <c r="Y24" s="19">
        <v>1</v>
      </c>
      <c r="Z24" s="19">
        <v>1</v>
      </c>
      <c r="AA24" s="19">
        <v>1</v>
      </c>
      <c r="AB24" s="19">
        <f t="shared" si="8"/>
        <v>0</v>
      </c>
      <c r="AC24" s="19">
        <f t="shared" si="9"/>
        <v>0</v>
      </c>
      <c r="AD24" s="19">
        <f t="shared" si="10"/>
        <v>0</v>
      </c>
      <c r="AE24" s="19">
        <f t="shared" si="11"/>
        <v>0</v>
      </c>
      <c r="AF24" s="19">
        <f t="shared" si="12"/>
        <v>0</v>
      </c>
      <c r="AG24" s="19">
        <f t="shared" si="13"/>
        <v>0</v>
      </c>
      <c r="AH24" s="76" t="str">
        <f t="shared" si="14"/>
        <v/>
      </c>
      <c r="AI24" s="76" t="str">
        <f t="shared" si="15"/>
        <v/>
      </c>
      <c r="AJ24" s="76" t="str">
        <f t="shared" si="16"/>
        <v/>
      </c>
      <c r="AK24" s="76" t="str">
        <f t="shared" si="17"/>
        <v/>
      </c>
      <c r="AL24" s="76" t="str">
        <f t="shared" si="18"/>
        <v/>
      </c>
      <c r="AM24" s="34"/>
      <c r="AN24" s="77" t="str">
        <f t="shared" si="19"/>
        <v/>
      </c>
      <c r="AO24" s="77" t="str">
        <f t="shared" si="20"/>
        <v/>
      </c>
      <c r="AP24" s="77" t="str">
        <f t="shared" si="21"/>
        <v/>
      </c>
      <c r="AQ24" s="77" t="str">
        <f t="shared" si="22"/>
        <v/>
      </c>
      <c r="AR24" s="77" t="str">
        <f t="shared" si="23"/>
        <v/>
      </c>
      <c r="AS24" s="33">
        <f t="shared" si="37"/>
        <v>0</v>
      </c>
      <c r="AT24" s="33">
        <f t="shared" si="37"/>
        <v>0</v>
      </c>
      <c r="AU24" s="33">
        <f t="shared" si="37"/>
        <v>0</v>
      </c>
      <c r="AV24" s="32"/>
      <c r="AW24" s="31">
        <f t="shared" si="25"/>
        <v>0</v>
      </c>
      <c r="AX24" s="31" t="str">
        <f t="shared" si="26"/>
        <v/>
      </c>
      <c r="AY24" s="13"/>
      <c r="AZ24" s="57">
        <f t="shared" si="27"/>
        <v>0</v>
      </c>
      <c r="BA24" s="57">
        <f t="shared" si="28"/>
        <v>0</v>
      </c>
      <c r="BB24" s="56"/>
      <c r="BC24" s="56">
        <f t="shared" si="29"/>
        <v>0</v>
      </c>
      <c r="BD24" s="56"/>
      <c r="BE24" s="57">
        <f t="shared" si="30"/>
        <v>0</v>
      </c>
      <c r="BF24" s="56"/>
      <c r="BG24" s="56">
        <f t="shared" si="31"/>
        <v>0</v>
      </c>
      <c r="BH24" s="13"/>
      <c r="BI24" s="13"/>
      <c r="BJ24" s="13"/>
      <c r="BK24" s="13"/>
      <c r="BL24" s="13"/>
      <c r="BM24" s="13"/>
      <c r="BN24" s="13"/>
      <c r="BO24" s="13"/>
      <c r="BP24" s="13"/>
      <c r="BQ24" s="13"/>
      <c r="BR24" s="13"/>
      <c r="BS24" s="13"/>
      <c r="BT24" s="13"/>
      <c r="BU24" s="13"/>
      <c r="BV24" s="13"/>
      <c r="BW24" s="13"/>
      <c r="BX24" s="13"/>
      <c r="BY24" s="13"/>
      <c r="BZ24" s="13"/>
      <c r="CA24" s="13"/>
    </row>
    <row r="25" spans="1:79" s="14" customFormat="1" ht="150" customHeight="1">
      <c r="A25" s="129" t="str">
        <f t="shared" si="0"/>
        <v/>
      </c>
      <c r="B25" s="119">
        <v>20</v>
      </c>
      <c r="C25" s="121" t="s">
        <v>466</v>
      </c>
      <c r="D25" s="122">
        <v>1</v>
      </c>
      <c r="E25" s="135"/>
      <c r="F25" s="68"/>
      <c r="G25" s="67"/>
      <c r="H25" s="67"/>
      <c r="I25" s="67"/>
      <c r="J25" s="67"/>
      <c r="K25" s="65" t="str">
        <f t="shared" si="32"/>
        <v/>
      </c>
      <c r="L25" s="64" t="str">
        <f t="shared" si="33"/>
        <v/>
      </c>
      <c r="M25" s="64" t="str">
        <f t="shared" si="34"/>
        <v/>
      </c>
      <c r="N25" s="64" t="str">
        <f t="shared" si="35"/>
        <v/>
      </c>
      <c r="O25" s="64" t="str">
        <f t="shared" si="36"/>
        <v/>
      </c>
      <c r="P25" s="74" t="str">
        <f t="shared" si="1"/>
        <v/>
      </c>
      <c r="Q25" s="74" t="str">
        <f t="shared" si="2"/>
        <v/>
      </c>
      <c r="R25" s="74" t="str">
        <f t="shared" si="3"/>
        <v/>
      </c>
      <c r="S25" s="74" t="str">
        <f t="shared" si="4"/>
        <v/>
      </c>
      <c r="T25" s="74" t="str">
        <f t="shared" si="5"/>
        <v/>
      </c>
      <c r="U25" s="75" t="str">
        <f t="shared" si="6"/>
        <v/>
      </c>
      <c r="V25" s="30">
        <f t="shared" si="7"/>
        <v>0</v>
      </c>
      <c r="W25" s="19">
        <v>1</v>
      </c>
      <c r="X25" s="19">
        <v>1</v>
      </c>
      <c r="Y25" s="19">
        <v>1</v>
      </c>
      <c r="Z25" s="19">
        <v>1</v>
      </c>
      <c r="AA25" s="19">
        <v>1</v>
      </c>
      <c r="AB25" s="19">
        <f t="shared" si="8"/>
        <v>0</v>
      </c>
      <c r="AC25" s="19">
        <f t="shared" si="9"/>
        <v>0</v>
      </c>
      <c r="AD25" s="19">
        <f t="shared" si="10"/>
        <v>0</v>
      </c>
      <c r="AE25" s="19">
        <f t="shared" si="11"/>
        <v>0</v>
      </c>
      <c r="AF25" s="19">
        <f t="shared" si="12"/>
        <v>0</v>
      </c>
      <c r="AG25" s="19">
        <f t="shared" si="13"/>
        <v>0</v>
      </c>
      <c r="AH25" s="76" t="str">
        <f t="shared" si="14"/>
        <v/>
      </c>
      <c r="AI25" s="76" t="str">
        <f t="shared" si="15"/>
        <v/>
      </c>
      <c r="AJ25" s="76" t="str">
        <f t="shared" si="16"/>
        <v/>
      </c>
      <c r="AK25" s="76" t="str">
        <f t="shared" si="17"/>
        <v/>
      </c>
      <c r="AL25" s="76" t="str">
        <f t="shared" si="18"/>
        <v/>
      </c>
      <c r="AM25" s="34"/>
      <c r="AN25" s="77" t="str">
        <f t="shared" si="19"/>
        <v/>
      </c>
      <c r="AO25" s="77" t="str">
        <f t="shared" si="20"/>
        <v/>
      </c>
      <c r="AP25" s="77" t="str">
        <f t="shared" si="21"/>
        <v/>
      </c>
      <c r="AQ25" s="77" t="str">
        <f t="shared" si="22"/>
        <v/>
      </c>
      <c r="AR25" s="77" t="str">
        <f t="shared" si="23"/>
        <v/>
      </c>
      <c r="AS25" s="33">
        <f t="shared" si="37"/>
        <v>0</v>
      </c>
      <c r="AT25" s="33">
        <f t="shared" si="37"/>
        <v>0</v>
      </c>
      <c r="AU25" s="33">
        <f t="shared" si="37"/>
        <v>0</v>
      </c>
      <c r="AV25" s="32"/>
      <c r="AW25" s="31">
        <f t="shared" si="25"/>
        <v>0</v>
      </c>
      <c r="AX25" s="31" t="str">
        <f t="shared" si="26"/>
        <v/>
      </c>
      <c r="AY25" s="13"/>
      <c r="AZ25" s="57">
        <f t="shared" si="27"/>
        <v>0</v>
      </c>
      <c r="BA25" s="57">
        <f t="shared" si="28"/>
        <v>0</v>
      </c>
      <c r="BB25" s="56"/>
      <c r="BC25" s="56">
        <f t="shared" si="29"/>
        <v>0</v>
      </c>
      <c r="BD25" s="56"/>
      <c r="BE25" s="57">
        <f t="shared" si="30"/>
        <v>0</v>
      </c>
      <c r="BF25" s="56"/>
      <c r="BG25" s="56">
        <f t="shared" si="31"/>
        <v>0</v>
      </c>
      <c r="BH25" s="13"/>
      <c r="BI25" s="13"/>
      <c r="BJ25" s="13"/>
      <c r="BK25" s="13"/>
      <c r="BL25" s="13"/>
      <c r="BM25" s="13"/>
      <c r="BN25" s="13"/>
      <c r="BO25" s="13"/>
      <c r="BP25" s="13"/>
      <c r="BQ25" s="13"/>
      <c r="BR25" s="13"/>
      <c r="BS25" s="13"/>
      <c r="BT25" s="13"/>
      <c r="BU25" s="13"/>
      <c r="BV25" s="13"/>
      <c r="BW25" s="13"/>
      <c r="BX25" s="13"/>
      <c r="BY25" s="13"/>
      <c r="BZ25" s="13"/>
      <c r="CA25" s="13"/>
    </row>
    <row r="26" spans="1:79" s="14" customFormat="1" ht="150" customHeight="1">
      <c r="A26" s="129" t="str">
        <f t="shared" si="0"/>
        <v/>
      </c>
      <c r="B26" s="119">
        <v>21</v>
      </c>
      <c r="C26" s="118" t="s">
        <v>526</v>
      </c>
      <c r="D26" s="120">
        <v>2</v>
      </c>
      <c r="E26" s="128"/>
      <c r="F26" s="68"/>
      <c r="G26" s="67"/>
      <c r="H26" s="67"/>
      <c r="I26" s="67"/>
      <c r="J26" s="67"/>
      <c r="K26" s="65" t="str">
        <f t="shared" si="32"/>
        <v/>
      </c>
      <c r="L26" s="64" t="str">
        <f t="shared" si="33"/>
        <v/>
      </c>
      <c r="M26" s="64" t="str">
        <f t="shared" si="34"/>
        <v/>
      </c>
      <c r="N26" s="64" t="str">
        <f t="shared" si="35"/>
        <v/>
      </c>
      <c r="O26" s="64" t="str">
        <f t="shared" si="36"/>
        <v/>
      </c>
      <c r="P26" s="74" t="str">
        <f t="shared" si="1"/>
        <v/>
      </c>
      <c r="Q26" s="74" t="str">
        <f t="shared" si="2"/>
        <v/>
      </c>
      <c r="R26" s="74" t="str">
        <f t="shared" si="3"/>
        <v/>
      </c>
      <c r="S26" s="74" t="str">
        <f t="shared" si="4"/>
        <v/>
      </c>
      <c r="T26" s="74" t="str">
        <f t="shared" si="5"/>
        <v/>
      </c>
      <c r="U26" s="75" t="str">
        <f t="shared" si="6"/>
        <v/>
      </c>
      <c r="V26" s="30">
        <f t="shared" si="7"/>
        <v>0</v>
      </c>
      <c r="W26" s="19">
        <v>1</v>
      </c>
      <c r="X26" s="19">
        <v>1</v>
      </c>
      <c r="Y26" s="19">
        <v>1</v>
      </c>
      <c r="Z26" s="19">
        <v>1</v>
      </c>
      <c r="AA26" s="19">
        <v>1</v>
      </c>
      <c r="AB26" s="19">
        <f t="shared" si="8"/>
        <v>0</v>
      </c>
      <c r="AC26" s="19">
        <f t="shared" si="9"/>
        <v>0</v>
      </c>
      <c r="AD26" s="19">
        <f t="shared" si="10"/>
        <v>0</v>
      </c>
      <c r="AE26" s="19">
        <f t="shared" si="11"/>
        <v>0</v>
      </c>
      <c r="AF26" s="19">
        <f t="shared" si="12"/>
        <v>0</v>
      </c>
      <c r="AG26" s="19">
        <f t="shared" si="13"/>
        <v>0</v>
      </c>
      <c r="AH26" s="76" t="str">
        <f t="shared" si="14"/>
        <v/>
      </c>
      <c r="AI26" s="76" t="str">
        <f t="shared" si="15"/>
        <v/>
      </c>
      <c r="AJ26" s="76" t="str">
        <f t="shared" si="16"/>
        <v/>
      </c>
      <c r="AK26" s="76" t="str">
        <f t="shared" si="17"/>
        <v/>
      </c>
      <c r="AL26" s="76" t="str">
        <f t="shared" si="18"/>
        <v/>
      </c>
      <c r="AM26" s="34"/>
      <c r="AN26" s="77" t="str">
        <f t="shared" si="19"/>
        <v/>
      </c>
      <c r="AO26" s="77" t="str">
        <f t="shared" si="20"/>
        <v/>
      </c>
      <c r="AP26" s="77" t="str">
        <f t="shared" si="21"/>
        <v/>
      </c>
      <c r="AQ26" s="77" t="str">
        <f t="shared" si="22"/>
        <v/>
      </c>
      <c r="AR26" s="77" t="str">
        <f t="shared" si="23"/>
        <v/>
      </c>
      <c r="AS26" s="33">
        <f t="shared" si="37"/>
        <v>0</v>
      </c>
      <c r="AT26" s="33">
        <f t="shared" si="37"/>
        <v>0</v>
      </c>
      <c r="AU26" s="33">
        <f t="shared" si="37"/>
        <v>0</v>
      </c>
      <c r="AV26" s="32"/>
      <c r="AW26" s="31">
        <f t="shared" si="25"/>
        <v>0</v>
      </c>
      <c r="AX26" s="31" t="str">
        <f t="shared" si="26"/>
        <v/>
      </c>
      <c r="AY26" s="13"/>
      <c r="AZ26" s="57">
        <f t="shared" si="27"/>
        <v>0</v>
      </c>
      <c r="BA26" s="57">
        <f t="shared" si="28"/>
        <v>0</v>
      </c>
      <c r="BB26" s="56"/>
      <c r="BC26" s="56">
        <f t="shared" si="29"/>
        <v>0</v>
      </c>
      <c r="BD26" s="56"/>
      <c r="BE26" s="57">
        <f t="shared" si="30"/>
        <v>0</v>
      </c>
      <c r="BF26" s="56"/>
      <c r="BG26" s="56">
        <f t="shared" si="31"/>
        <v>0</v>
      </c>
      <c r="BH26" s="13"/>
      <c r="BI26" s="13"/>
      <c r="BJ26" s="13"/>
      <c r="BK26" s="13"/>
      <c r="BL26" s="13"/>
      <c r="BM26" s="13"/>
      <c r="BN26" s="13"/>
      <c r="BO26" s="13"/>
      <c r="BP26" s="13"/>
      <c r="BQ26" s="13"/>
      <c r="BR26" s="13"/>
      <c r="BS26" s="13"/>
      <c r="BT26" s="13"/>
      <c r="BU26" s="13"/>
      <c r="BV26" s="13"/>
      <c r="BW26" s="13"/>
      <c r="BX26" s="13"/>
      <c r="BY26" s="13"/>
      <c r="BZ26" s="13"/>
      <c r="CA26" s="13"/>
    </row>
    <row r="27" spans="1:79" s="14" customFormat="1" ht="150" customHeight="1">
      <c r="A27" s="129" t="str">
        <f t="shared" si="0"/>
        <v/>
      </c>
      <c r="B27" s="119">
        <v>22</v>
      </c>
      <c r="C27" s="118" t="s">
        <v>527</v>
      </c>
      <c r="D27" s="120">
        <v>2</v>
      </c>
      <c r="E27" s="128"/>
      <c r="F27" s="68"/>
      <c r="G27" s="67"/>
      <c r="H27" s="67"/>
      <c r="I27" s="67"/>
      <c r="J27" s="67"/>
      <c r="K27" s="65" t="str">
        <f t="shared" si="32"/>
        <v/>
      </c>
      <c r="L27" s="64" t="str">
        <f t="shared" si="33"/>
        <v/>
      </c>
      <c r="M27" s="64" t="str">
        <f t="shared" si="34"/>
        <v/>
      </c>
      <c r="N27" s="64" t="str">
        <f t="shared" si="35"/>
        <v/>
      </c>
      <c r="O27" s="64" t="str">
        <f t="shared" si="36"/>
        <v/>
      </c>
      <c r="P27" s="74" t="str">
        <f t="shared" si="1"/>
        <v/>
      </c>
      <c r="Q27" s="74" t="str">
        <f t="shared" si="2"/>
        <v/>
      </c>
      <c r="R27" s="74" t="str">
        <f t="shared" si="3"/>
        <v/>
      </c>
      <c r="S27" s="74" t="str">
        <f t="shared" si="4"/>
        <v/>
      </c>
      <c r="T27" s="74" t="str">
        <f t="shared" si="5"/>
        <v/>
      </c>
      <c r="U27" s="75" t="str">
        <f t="shared" si="6"/>
        <v/>
      </c>
      <c r="V27" s="30">
        <f t="shared" si="7"/>
        <v>0</v>
      </c>
      <c r="W27" s="19">
        <v>1</v>
      </c>
      <c r="X27" s="19">
        <v>1</v>
      </c>
      <c r="Y27" s="19">
        <v>1</v>
      </c>
      <c r="Z27" s="19">
        <v>1</v>
      </c>
      <c r="AA27" s="19">
        <v>1</v>
      </c>
      <c r="AB27" s="19">
        <f t="shared" si="8"/>
        <v>0</v>
      </c>
      <c r="AC27" s="19">
        <f t="shared" si="9"/>
        <v>0</v>
      </c>
      <c r="AD27" s="19">
        <f t="shared" si="10"/>
        <v>0</v>
      </c>
      <c r="AE27" s="19">
        <f t="shared" si="11"/>
        <v>0</v>
      </c>
      <c r="AF27" s="19">
        <f t="shared" si="12"/>
        <v>0</v>
      </c>
      <c r="AG27" s="19">
        <f t="shared" si="13"/>
        <v>0</v>
      </c>
      <c r="AH27" s="76" t="str">
        <f t="shared" si="14"/>
        <v/>
      </c>
      <c r="AI27" s="76" t="str">
        <f t="shared" si="15"/>
        <v/>
      </c>
      <c r="AJ27" s="76" t="str">
        <f t="shared" si="16"/>
        <v/>
      </c>
      <c r="AK27" s="76" t="str">
        <f t="shared" si="17"/>
        <v/>
      </c>
      <c r="AL27" s="76" t="str">
        <f t="shared" si="18"/>
        <v/>
      </c>
      <c r="AM27" s="34"/>
      <c r="AN27" s="77" t="str">
        <f t="shared" si="19"/>
        <v/>
      </c>
      <c r="AO27" s="77" t="str">
        <f t="shared" si="20"/>
        <v/>
      </c>
      <c r="AP27" s="77" t="str">
        <f t="shared" si="21"/>
        <v/>
      </c>
      <c r="AQ27" s="77" t="str">
        <f t="shared" si="22"/>
        <v/>
      </c>
      <c r="AR27" s="77" t="str">
        <f t="shared" si="23"/>
        <v/>
      </c>
      <c r="AS27" s="33">
        <f t="shared" si="37"/>
        <v>0</v>
      </c>
      <c r="AT27" s="33">
        <f t="shared" si="37"/>
        <v>0</v>
      </c>
      <c r="AU27" s="33">
        <f t="shared" si="37"/>
        <v>0</v>
      </c>
      <c r="AV27" s="32"/>
      <c r="AW27" s="31">
        <f t="shared" si="25"/>
        <v>0</v>
      </c>
      <c r="AX27" s="31" t="str">
        <f t="shared" si="26"/>
        <v/>
      </c>
      <c r="AY27" s="13"/>
      <c r="AZ27" s="57">
        <f t="shared" si="27"/>
        <v>0</v>
      </c>
      <c r="BA27" s="57">
        <f t="shared" si="28"/>
        <v>0</v>
      </c>
      <c r="BB27" s="56"/>
      <c r="BC27" s="56">
        <f t="shared" si="29"/>
        <v>0</v>
      </c>
      <c r="BD27" s="56"/>
      <c r="BE27" s="57">
        <f t="shared" si="30"/>
        <v>0</v>
      </c>
      <c r="BF27" s="56"/>
      <c r="BG27" s="56">
        <f t="shared" si="31"/>
        <v>0</v>
      </c>
      <c r="BH27" s="13"/>
      <c r="BI27" s="13"/>
      <c r="BJ27" s="13"/>
      <c r="BK27" s="13"/>
      <c r="BL27" s="13"/>
      <c r="BM27" s="13"/>
      <c r="BN27" s="13"/>
      <c r="BO27" s="13"/>
      <c r="BP27" s="13"/>
      <c r="BQ27" s="13"/>
      <c r="BR27" s="13"/>
      <c r="BS27" s="13"/>
      <c r="BT27" s="13"/>
      <c r="BU27" s="13"/>
      <c r="BV27" s="13"/>
      <c r="BW27" s="13"/>
      <c r="BX27" s="13"/>
      <c r="BY27" s="13"/>
      <c r="BZ27" s="13"/>
      <c r="CA27" s="13"/>
    </row>
    <row r="28" spans="1:79" s="14" customFormat="1" ht="150" customHeight="1">
      <c r="A28" s="129" t="str">
        <f t="shared" si="0"/>
        <v/>
      </c>
      <c r="B28" s="119">
        <v>23</v>
      </c>
      <c r="C28" s="123" t="s">
        <v>467</v>
      </c>
      <c r="D28" s="124">
        <v>2</v>
      </c>
      <c r="E28" s="133"/>
      <c r="F28" s="68"/>
      <c r="G28" s="67"/>
      <c r="H28" s="67"/>
      <c r="I28" s="67"/>
      <c r="J28" s="67"/>
      <c r="K28" s="65" t="str">
        <f t="shared" si="32"/>
        <v/>
      </c>
      <c r="L28" s="64" t="str">
        <f t="shared" si="33"/>
        <v/>
      </c>
      <c r="M28" s="64" t="str">
        <f t="shared" si="34"/>
        <v/>
      </c>
      <c r="N28" s="64" t="str">
        <f t="shared" si="35"/>
        <v/>
      </c>
      <c r="O28" s="64" t="str">
        <f t="shared" si="36"/>
        <v/>
      </c>
      <c r="P28" s="74" t="str">
        <f t="shared" si="1"/>
        <v/>
      </c>
      <c r="Q28" s="74" t="str">
        <f t="shared" si="2"/>
        <v/>
      </c>
      <c r="R28" s="74" t="str">
        <f t="shared" si="3"/>
        <v/>
      </c>
      <c r="S28" s="74" t="str">
        <f t="shared" si="4"/>
        <v/>
      </c>
      <c r="T28" s="74" t="str">
        <f t="shared" si="5"/>
        <v/>
      </c>
      <c r="U28" s="75" t="str">
        <f t="shared" si="6"/>
        <v/>
      </c>
      <c r="V28" s="30">
        <f t="shared" si="7"/>
        <v>0</v>
      </c>
      <c r="W28" s="19">
        <v>1</v>
      </c>
      <c r="X28" s="19">
        <v>1</v>
      </c>
      <c r="Y28" s="19">
        <v>1</v>
      </c>
      <c r="Z28" s="19">
        <v>1</v>
      </c>
      <c r="AA28" s="19">
        <v>1</v>
      </c>
      <c r="AB28" s="19">
        <f t="shared" si="8"/>
        <v>0</v>
      </c>
      <c r="AC28" s="19">
        <f t="shared" si="9"/>
        <v>0</v>
      </c>
      <c r="AD28" s="19">
        <f t="shared" si="10"/>
        <v>0</v>
      </c>
      <c r="AE28" s="19">
        <f t="shared" si="11"/>
        <v>0</v>
      </c>
      <c r="AF28" s="19">
        <f t="shared" si="12"/>
        <v>0</v>
      </c>
      <c r="AG28" s="19">
        <f t="shared" si="13"/>
        <v>0</v>
      </c>
      <c r="AH28" s="76" t="str">
        <f t="shared" si="14"/>
        <v/>
      </c>
      <c r="AI28" s="76" t="str">
        <f t="shared" si="15"/>
        <v/>
      </c>
      <c r="AJ28" s="76" t="str">
        <f t="shared" si="16"/>
        <v/>
      </c>
      <c r="AK28" s="76" t="str">
        <f t="shared" si="17"/>
        <v/>
      </c>
      <c r="AL28" s="76" t="str">
        <f t="shared" si="18"/>
        <v/>
      </c>
      <c r="AM28" s="34"/>
      <c r="AN28" s="77" t="str">
        <f t="shared" si="19"/>
        <v/>
      </c>
      <c r="AO28" s="77" t="str">
        <f t="shared" si="20"/>
        <v/>
      </c>
      <c r="AP28" s="77" t="str">
        <f t="shared" si="21"/>
        <v/>
      </c>
      <c r="AQ28" s="77" t="str">
        <f t="shared" si="22"/>
        <v/>
      </c>
      <c r="AR28" s="77" t="str">
        <f t="shared" si="23"/>
        <v/>
      </c>
      <c r="AS28" s="33">
        <f t="shared" si="37"/>
        <v>0</v>
      </c>
      <c r="AT28" s="33">
        <f t="shared" si="37"/>
        <v>0</v>
      </c>
      <c r="AU28" s="33">
        <f t="shared" si="37"/>
        <v>0</v>
      </c>
      <c r="AV28" s="32"/>
      <c r="AW28" s="31">
        <f t="shared" si="25"/>
        <v>0</v>
      </c>
      <c r="AX28" s="31" t="str">
        <f t="shared" si="26"/>
        <v/>
      </c>
      <c r="AY28" s="13"/>
      <c r="AZ28" s="57">
        <f t="shared" si="27"/>
        <v>0</v>
      </c>
      <c r="BA28" s="57">
        <f t="shared" si="28"/>
        <v>0</v>
      </c>
      <c r="BB28" s="56"/>
      <c r="BC28" s="56">
        <f t="shared" si="29"/>
        <v>0</v>
      </c>
      <c r="BD28" s="56"/>
      <c r="BE28" s="57">
        <f t="shared" si="30"/>
        <v>0</v>
      </c>
      <c r="BF28" s="56"/>
      <c r="BG28" s="56">
        <f t="shared" si="31"/>
        <v>0</v>
      </c>
      <c r="BH28" s="13"/>
      <c r="BI28" s="13"/>
      <c r="BJ28" s="13"/>
      <c r="BK28" s="13"/>
      <c r="BL28" s="13"/>
      <c r="BM28" s="13"/>
      <c r="BN28" s="13"/>
      <c r="BO28" s="13"/>
      <c r="BP28" s="13"/>
      <c r="BQ28" s="13"/>
      <c r="BR28" s="13"/>
      <c r="BS28" s="13"/>
      <c r="BT28" s="13"/>
      <c r="BU28" s="13"/>
      <c r="BV28" s="13"/>
      <c r="BW28" s="13"/>
      <c r="BX28" s="13"/>
      <c r="BY28" s="13"/>
      <c r="BZ28" s="13"/>
      <c r="CA28" s="13"/>
    </row>
    <row r="29" spans="1:79" s="14" customFormat="1" ht="150" customHeight="1">
      <c r="A29" s="129" t="str">
        <f t="shared" si="0"/>
        <v/>
      </c>
      <c r="B29" s="119">
        <v>24</v>
      </c>
      <c r="C29" s="125" t="s">
        <v>468</v>
      </c>
      <c r="D29" s="124">
        <v>1</v>
      </c>
      <c r="E29" s="133"/>
      <c r="F29" s="68"/>
      <c r="G29" s="67"/>
      <c r="H29" s="67"/>
      <c r="I29" s="67"/>
      <c r="J29" s="67"/>
      <c r="K29" s="65" t="str">
        <f t="shared" si="32"/>
        <v/>
      </c>
      <c r="L29" s="64" t="str">
        <f t="shared" si="33"/>
        <v/>
      </c>
      <c r="M29" s="64" t="str">
        <f t="shared" si="34"/>
        <v/>
      </c>
      <c r="N29" s="64" t="str">
        <f t="shared" si="35"/>
        <v/>
      </c>
      <c r="O29" s="64" t="str">
        <f t="shared" si="36"/>
        <v/>
      </c>
      <c r="P29" s="74" t="str">
        <f t="shared" si="1"/>
        <v/>
      </c>
      <c r="Q29" s="74" t="str">
        <f t="shared" si="2"/>
        <v/>
      </c>
      <c r="R29" s="74" t="str">
        <f t="shared" si="3"/>
        <v/>
      </c>
      <c r="S29" s="74" t="str">
        <f t="shared" si="4"/>
        <v/>
      </c>
      <c r="T29" s="74" t="str">
        <f t="shared" si="5"/>
        <v/>
      </c>
      <c r="U29" s="75" t="str">
        <f t="shared" si="6"/>
        <v/>
      </c>
      <c r="V29" s="30">
        <f t="shared" si="7"/>
        <v>0</v>
      </c>
      <c r="W29" s="19">
        <v>1</v>
      </c>
      <c r="X29" s="19">
        <v>1</v>
      </c>
      <c r="Y29" s="19">
        <v>1</v>
      </c>
      <c r="Z29" s="19">
        <v>1</v>
      </c>
      <c r="AA29" s="19">
        <v>1</v>
      </c>
      <c r="AB29" s="19">
        <f t="shared" si="8"/>
        <v>0</v>
      </c>
      <c r="AC29" s="19">
        <f t="shared" si="9"/>
        <v>0</v>
      </c>
      <c r="AD29" s="19">
        <f t="shared" si="10"/>
        <v>0</v>
      </c>
      <c r="AE29" s="19">
        <f t="shared" si="11"/>
        <v>0</v>
      </c>
      <c r="AF29" s="19">
        <f t="shared" si="12"/>
        <v>0</v>
      </c>
      <c r="AG29" s="19">
        <f t="shared" si="13"/>
        <v>0</v>
      </c>
      <c r="AH29" s="76" t="str">
        <f t="shared" si="14"/>
        <v/>
      </c>
      <c r="AI29" s="76" t="str">
        <f t="shared" si="15"/>
        <v/>
      </c>
      <c r="AJ29" s="76" t="str">
        <f t="shared" si="16"/>
        <v/>
      </c>
      <c r="AK29" s="76" t="str">
        <f t="shared" si="17"/>
        <v/>
      </c>
      <c r="AL29" s="76" t="str">
        <f t="shared" si="18"/>
        <v/>
      </c>
      <c r="AM29" s="34"/>
      <c r="AN29" s="77" t="str">
        <f t="shared" si="19"/>
        <v/>
      </c>
      <c r="AO29" s="77" t="str">
        <f t="shared" si="20"/>
        <v/>
      </c>
      <c r="AP29" s="77" t="str">
        <f t="shared" si="21"/>
        <v/>
      </c>
      <c r="AQ29" s="77" t="str">
        <f t="shared" si="22"/>
        <v/>
      </c>
      <c r="AR29" s="77" t="str">
        <f t="shared" si="23"/>
        <v/>
      </c>
      <c r="AS29" s="33">
        <f t="shared" si="37"/>
        <v>0</v>
      </c>
      <c r="AT29" s="33">
        <f t="shared" si="37"/>
        <v>0</v>
      </c>
      <c r="AU29" s="33">
        <f t="shared" si="37"/>
        <v>0</v>
      </c>
      <c r="AV29" s="32"/>
      <c r="AW29" s="31">
        <f t="shared" si="25"/>
        <v>0</v>
      </c>
      <c r="AX29" s="31" t="str">
        <f t="shared" si="26"/>
        <v/>
      </c>
      <c r="AY29" s="13"/>
      <c r="AZ29" s="57">
        <f t="shared" si="27"/>
        <v>0</v>
      </c>
      <c r="BA29" s="57">
        <f t="shared" si="28"/>
        <v>0</v>
      </c>
      <c r="BB29" s="56"/>
      <c r="BC29" s="56">
        <f t="shared" si="29"/>
        <v>0</v>
      </c>
      <c r="BD29" s="56"/>
      <c r="BE29" s="57">
        <f t="shared" si="30"/>
        <v>0</v>
      </c>
      <c r="BF29" s="56"/>
      <c r="BG29" s="56">
        <f t="shared" si="31"/>
        <v>0</v>
      </c>
      <c r="BH29" s="13"/>
      <c r="BI29" s="13"/>
      <c r="BJ29" s="13"/>
      <c r="BK29" s="13"/>
      <c r="BL29" s="13"/>
      <c r="BM29" s="13"/>
      <c r="BN29" s="13"/>
      <c r="BO29" s="13"/>
      <c r="BP29" s="13"/>
      <c r="BQ29" s="13"/>
      <c r="BR29" s="13"/>
      <c r="BS29" s="13"/>
      <c r="BT29" s="13"/>
      <c r="BU29" s="13"/>
      <c r="BV29" s="13"/>
      <c r="BW29" s="13"/>
      <c r="BX29" s="13"/>
      <c r="BY29" s="13"/>
      <c r="BZ29" s="13"/>
      <c r="CA29" s="13"/>
    </row>
    <row r="30" spans="1:79" s="14" customFormat="1" ht="150" customHeight="1">
      <c r="A30" s="129" t="str">
        <f t="shared" si="0"/>
        <v/>
      </c>
      <c r="B30" s="119">
        <v>25</v>
      </c>
      <c r="C30" s="118" t="s">
        <v>469</v>
      </c>
      <c r="D30" s="120">
        <v>2</v>
      </c>
      <c r="E30" s="134"/>
      <c r="F30" s="68"/>
      <c r="G30" s="67"/>
      <c r="H30" s="67"/>
      <c r="I30" s="67"/>
      <c r="J30" s="67"/>
      <c r="K30" s="65" t="str">
        <f t="shared" si="32"/>
        <v/>
      </c>
      <c r="L30" s="64" t="str">
        <f t="shared" si="33"/>
        <v/>
      </c>
      <c r="M30" s="64" t="str">
        <f t="shared" si="34"/>
        <v/>
      </c>
      <c r="N30" s="64" t="str">
        <f t="shared" si="35"/>
        <v/>
      </c>
      <c r="O30" s="64" t="str">
        <f t="shared" si="36"/>
        <v/>
      </c>
      <c r="P30" s="74" t="str">
        <f t="shared" si="1"/>
        <v/>
      </c>
      <c r="Q30" s="74" t="str">
        <f t="shared" si="2"/>
        <v/>
      </c>
      <c r="R30" s="74" t="str">
        <f t="shared" si="3"/>
        <v/>
      </c>
      <c r="S30" s="74" t="str">
        <f t="shared" si="4"/>
        <v/>
      </c>
      <c r="T30" s="74" t="str">
        <f t="shared" si="5"/>
        <v/>
      </c>
      <c r="U30" s="75" t="str">
        <f t="shared" si="6"/>
        <v/>
      </c>
      <c r="V30" s="30">
        <f t="shared" si="7"/>
        <v>0</v>
      </c>
      <c r="W30" s="19">
        <v>1</v>
      </c>
      <c r="X30" s="19">
        <v>1</v>
      </c>
      <c r="Y30" s="19">
        <v>1</v>
      </c>
      <c r="Z30" s="19">
        <v>1</v>
      </c>
      <c r="AA30" s="19">
        <v>1</v>
      </c>
      <c r="AB30" s="19">
        <f t="shared" si="8"/>
        <v>0</v>
      </c>
      <c r="AC30" s="19">
        <f t="shared" si="9"/>
        <v>0</v>
      </c>
      <c r="AD30" s="19">
        <f t="shared" si="10"/>
        <v>0</v>
      </c>
      <c r="AE30" s="19">
        <f t="shared" si="11"/>
        <v>0</v>
      </c>
      <c r="AF30" s="19">
        <f t="shared" si="12"/>
        <v>0</v>
      </c>
      <c r="AG30" s="19">
        <f t="shared" si="13"/>
        <v>0</v>
      </c>
      <c r="AH30" s="76" t="str">
        <f t="shared" si="14"/>
        <v/>
      </c>
      <c r="AI30" s="76" t="str">
        <f t="shared" si="15"/>
        <v/>
      </c>
      <c r="AJ30" s="76" t="str">
        <f t="shared" si="16"/>
        <v/>
      </c>
      <c r="AK30" s="76" t="str">
        <f t="shared" si="17"/>
        <v/>
      </c>
      <c r="AL30" s="76" t="str">
        <f t="shared" si="18"/>
        <v/>
      </c>
      <c r="AM30" s="34"/>
      <c r="AN30" s="77" t="str">
        <f t="shared" si="19"/>
        <v/>
      </c>
      <c r="AO30" s="77" t="str">
        <f t="shared" si="20"/>
        <v/>
      </c>
      <c r="AP30" s="77" t="str">
        <f t="shared" si="21"/>
        <v/>
      </c>
      <c r="AQ30" s="77" t="str">
        <f t="shared" si="22"/>
        <v/>
      </c>
      <c r="AR30" s="77" t="str">
        <f t="shared" si="23"/>
        <v/>
      </c>
      <c r="AS30" s="33">
        <f t="shared" si="37"/>
        <v>0</v>
      </c>
      <c r="AT30" s="33">
        <f t="shared" si="37"/>
        <v>0</v>
      </c>
      <c r="AU30" s="33">
        <f t="shared" si="37"/>
        <v>0</v>
      </c>
      <c r="AV30" s="32"/>
      <c r="AW30" s="31">
        <f t="shared" si="25"/>
        <v>0</v>
      </c>
      <c r="AX30" s="31" t="str">
        <f t="shared" si="26"/>
        <v/>
      </c>
      <c r="AY30" s="13"/>
      <c r="AZ30" s="57">
        <f t="shared" si="27"/>
        <v>0</v>
      </c>
      <c r="BA30" s="57">
        <f t="shared" si="28"/>
        <v>0</v>
      </c>
      <c r="BB30" s="56"/>
      <c r="BC30" s="56">
        <f t="shared" si="29"/>
        <v>0</v>
      </c>
      <c r="BD30" s="56"/>
      <c r="BE30" s="57">
        <f t="shared" si="30"/>
        <v>0</v>
      </c>
      <c r="BF30" s="56"/>
      <c r="BG30" s="56">
        <f t="shared" si="31"/>
        <v>0</v>
      </c>
      <c r="BH30" s="13"/>
      <c r="BI30" s="13"/>
      <c r="BJ30" s="13"/>
      <c r="BK30" s="13"/>
      <c r="BL30" s="13"/>
      <c r="BM30" s="13"/>
      <c r="BN30" s="13"/>
      <c r="BO30" s="13"/>
      <c r="BP30" s="13"/>
      <c r="BQ30" s="13"/>
      <c r="BR30" s="13"/>
      <c r="BS30" s="13"/>
      <c r="BT30" s="13"/>
      <c r="BU30" s="13"/>
      <c r="BV30" s="13"/>
      <c r="BW30" s="13"/>
      <c r="BX30" s="13"/>
      <c r="BY30" s="13"/>
      <c r="BZ30" s="13"/>
      <c r="CA30" s="13"/>
    </row>
    <row r="31" spans="1:79" s="14" customFormat="1" ht="150" customHeight="1">
      <c r="A31" s="129" t="str">
        <f t="shared" si="0"/>
        <v/>
      </c>
      <c r="B31" s="119">
        <v>26</v>
      </c>
      <c r="C31" s="121" t="s">
        <v>470</v>
      </c>
      <c r="D31" s="122">
        <v>1</v>
      </c>
      <c r="E31" s="135"/>
      <c r="F31" s="68"/>
      <c r="G31" s="67"/>
      <c r="H31" s="67"/>
      <c r="I31" s="67"/>
      <c r="J31" s="67"/>
      <c r="K31" s="65" t="str">
        <f t="shared" si="32"/>
        <v/>
      </c>
      <c r="L31" s="64" t="str">
        <f t="shared" si="33"/>
        <v/>
      </c>
      <c r="M31" s="64" t="str">
        <f t="shared" si="34"/>
        <v/>
      </c>
      <c r="N31" s="64" t="str">
        <f t="shared" si="35"/>
        <v/>
      </c>
      <c r="O31" s="64" t="str">
        <f t="shared" si="36"/>
        <v/>
      </c>
      <c r="P31" s="74" t="str">
        <f t="shared" si="1"/>
        <v/>
      </c>
      <c r="Q31" s="74" t="str">
        <f t="shared" si="2"/>
        <v/>
      </c>
      <c r="R31" s="74" t="str">
        <f t="shared" si="3"/>
        <v/>
      </c>
      <c r="S31" s="74" t="str">
        <f t="shared" si="4"/>
        <v/>
      </c>
      <c r="T31" s="74" t="str">
        <f t="shared" si="5"/>
        <v/>
      </c>
      <c r="U31" s="75" t="str">
        <f t="shared" si="6"/>
        <v/>
      </c>
      <c r="V31" s="30">
        <f t="shared" si="7"/>
        <v>0</v>
      </c>
      <c r="W31" s="19">
        <v>1</v>
      </c>
      <c r="X31" s="19">
        <v>1</v>
      </c>
      <c r="Y31" s="19">
        <v>1</v>
      </c>
      <c r="Z31" s="19">
        <v>1</v>
      </c>
      <c r="AA31" s="19">
        <v>1</v>
      </c>
      <c r="AB31" s="19">
        <f t="shared" si="8"/>
        <v>0</v>
      </c>
      <c r="AC31" s="19">
        <f t="shared" si="9"/>
        <v>0</v>
      </c>
      <c r="AD31" s="19">
        <f t="shared" si="10"/>
        <v>0</v>
      </c>
      <c r="AE31" s="19">
        <f t="shared" si="11"/>
        <v>0</v>
      </c>
      <c r="AF31" s="19">
        <f t="shared" si="12"/>
        <v>0</v>
      </c>
      <c r="AG31" s="19">
        <f t="shared" si="13"/>
        <v>0</v>
      </c>
      <c r="AH31" s="76" t="str">
        <f t="shared" si="14"/>
        <v/>
      </c>
      <c r="AI31" s="76" t="str">
        <f t="shared" si="15"/>
        <v/>
      </c>
      <c r="AJ31" s="76" t="str">
        <f t="shared" si="16"/>
        <v/>
      </c>
      <c r="AK31" s="76" t="str">
        <f t="shared" si="17"/>
        <v/>
      </c>
      <c r="AL31" s="76" t="str">
        <f t="shared" si="18"/>
        <v/>
      </c>
      <c r="AM31" s="34"/>
      <c r="AN31" s="77" t="str">
        <f t="shared" si="19"/>
        <v/>
      </c>
      <c r="AO31" s="77" t="str">
        <f t="shared" si="20"/>
        <v/>
      </c>
      <c r="AP31" s="77" t="str">
        <f t="shared" si="21"/>
        <v/>
      </c>
      <c r="AQ31" s="77" t="str">
        <f t="shared" si="22"/>
        <v/>
      </c>
      <c r="AR31" s="77" t="str">
        <f t="shared" si="23"/>
        <v/>
      </c>
      <c r="AS31" s="33">
        <f t="shared" si="37"/>
        <v>0</v>
      </c>
      <c r="AT31" s="33">
        <f t="shared" si="37"/>
        <v>0</v>
      </c>
      <c r="AU31" s="33">
        <f t="shared" si="37"/>
        <v>0</v>
      </c>
      <c r="AV31" s="32"/>
      <c r="AW31" s="31">
        <f t="shared" si="25"/>
        <v>0</v>
      </c>
      <c r="AX31" s="31" t="str">
        <f t="shared" si="26"/>
        <v/>
      </c>
      <c r="AY31" s="13"/>
      <c r="AZ31" s="57">
        <f t="shared" si="27"/>
        <v>0</v>
      </c>
      <c r="BA31" s="57">
        <f t="shared" si="28"/>
        <v>0</v>
      </c>
      <c r="BB31" s="56"/>
      <c r="BC31" s="56">
        <f t="shared" si="29"/>
        <v>0</v>
      </c>
      <c r="BD31" s="56"/>
      <c r="BE31" s="57">
        <f t="shared" si="30"/>
        <v>0</v>
      </c>
      <c r="BF31" s="56"/>
      <c r="BG31" s="56">
        <f t="shared" si="31"/>
        <v>0</v>
      </c>
      <c r="BH31" s="13"/>
      <c r="BI31" s="13"/>
      <c r="BJ31" s="13"/>
      <c r="BK31" s="13"/>
      <c r="BL31" s="13"/>
      <c r="BM31" s="13"/>
      <c r="BN31" s="13"/>
      <c r="BO31" s="13"/>
      <c r="BP31" s="13"/>
      <c r="BQ31" s="13"/>
      <c r="BR31" s="13"/>
      <c r="BS31" s="13"/>
      <c r="BT31" s="13"/>
      <c r="BU31" s="13"/>
      <c r="BV31" s="13"/>
      <c r="BW31" s="13"/>
      <c r="BX31" s="13"/>
      <c r="BY31" s="13"/>
      <c r="BZ31" s="13"/>
      <c r="CA31" s="13"/>
    </row>
    <row r="32" spans="1:79" s="14" customFormat="1" ht="150" customHeight="1">
      <c r="A32" s="129" t="str">
        <f t="shared" si="0"/>
        <v/>
      </c>
      <c r="B32" s="119">
        <v>27</v>
      </c>
      <c r="C32" s="118" t="s">
        <v>528</v>
      </c>
      <c r="D32" s="120">
        <v>1</v>
      </c>
      <c r="E32" s="128"/>
      <c r="F32" s="68"/>
      <c r="G32" s="67"/>
      <c r="H32" s="67"/>
      <c r="I32" s="67"/>
      <c r="J32" s="67"/>
      <c r="K32" s="65" t="str">
        <f t="shared" si="32"/>
        <v/>
      </c>
      <c r="L32" s="64" t="str">
        <f t="shared" si="33"/>
        <v/>
      </c>
      <c r="M32" s="64" t="str">
        <f t="shared" si="34"/>
        <v/>
      </c>
      <c r="N32" s="64" t="str">
        <f t="shared" si="35"/>
        <v/>
      </c>
      <c r="O32" s="64" t="str">
        <f t="shared" si="36"/>
        <v/>
      </c>
      <c r="P32" s="74" t="str">
        <f t="shared" si="1"/>
        <v/>
      </c>
      <c r="Q32" s="74" t="str">
        <f t="shared" si="2"/>
        <v/>
      </c>
      <c r="R32" s="74" t="str">
        <f t="shared" si="3"/>
        <v/>
      </c>
      <c r="S32" s="74" t="str">
        <f t="shared" si="4"/>
        <v/>
      </c>
      <c r="T32" s="74" t="str">
        <f t="shared" si="5"/>
        <v/>
      </c>
      <c r="U32" s="75" t="str">
        <f t="shared" si="6"/>
        <v/>
      </c>
      <c r="V32" s="30">
        <f t="shared" si="7"/>
        <v>0</v>
      </c>
      <c r="W32" s="19">
        <v>1</v>
      </c>
      <c r="X32" s="19">
        <v>1</v>
      </c>
      <c r="Y32" s="19">
        <v>1</v>
      </c>
      <c r="Z32" s="19">
        <v>1</v>
      </c>
      <c r="AA32" s="19">
        <v>1</v>
      </c>
      <c r="AB32" s="19">
        <f t="shared" si="8"/>
        <v>0</v>
      </c>
      <c r="AC32" s="19">
        <f t="shared" si="9"/>
        <v>0</v>
      </c>
      <c r="AD32" s="19">
        <f t="shared" si="10"/>
        <v>0</v>
      </c>
      <c r="AE32" s="19">
        <f t="shared" si="11"/>
        <v>0</v>
      </c>
      <c r="AF32" s="19">
        <f t="shared" si="12"/>
        <v>0</v>
      </c>
      <c r="AG32" s="19">
        <f t="shared" si="13"/>
        <v>0</v>
      </c>
      <c r="AH32" s="76" t="str">
        <f t="shared" si="14"/>
        <v/>
      </c>
      <c r="AI32" s="76" t="str">
        <f t="shared" si="15"/>
        <v/>
      </c>
      <c r="AJ32" s="76" t="str">
        <f t="shared" si="16"/>
        <v/>
      </c>
      <c r="AK32" s="76" t="str">
        <f t="shared" si="17"/>
        <v/>
      </c>
      <c r="AL32" s="76" t="str">
        <f t="shared" si="18"/>
        <v/>
      </c>
      <c r="AM32" s="34"/>
      <c r="AN32" s="77" t="str">
        <f t="shared" si="19"/>
        <v/>
      </c>
      <c r="AO32" s="77" t="str">
        <f t="shared" si="20"/>
        <v/>
      </c>
      <c r="AP32" s="77" t="str">
        <f t="shared" si="21"/>
        <v/>
      </c>
      <c r="AQ32" s="77" t="str">
        <f t="shared" si="22"/>
        <v/>
      </c>
      <c r="AR32" s="77" t="str">
        <f t="shared" si="23"/>
        <v/>
      </c>
      <c r="AS32" s="33">
        <f t="shared" si="37"/>
        <v>0</v>
      </c>
      <c r="AT32" s="33">
        <f t="shared" si="37"/>
        <v>0</v>
      </c>
      <c r="AU32" s="33">
        <f t="shared" si="37"/>
        <v>0</v>
      </c>
      <c r="AV32" s="32"/>
      <c r="AW32" s="31">
        <f t="shared" si="25"/>
        <v>0</v>
      </c>
      <c r="AX32" s="31" t="str">
        <f t="shared" si="26"/>
        <v/>
      </c>
      <c r="AY32" s="13"/>
      <c r="AZ32" s="57">
        <f t="shared" si="27"/>
        <v>0</v>
      </c>
      <c r="BA32" s="57">
        <f t="shared" si="28"/>
        <v>0</v>
      </c>
      <c r="BB32" s="56"/>
      <c r="BC32" s="56">
        <f t="shared" si="29"/>
        <v>0</v>
      </c>
      <c r="BD32" s="56"/>
      <c r="BE32" s="57">
        <f t="shared" si="30"/>
        <v>0</v>
      </c>
      <c r="BF32" s="56"/>
      <c r="BG32" s="56">
        <f t="shared" si="31"/>
        <v>0</v>
      </c>
      <c r="BH32" s="13"/>
      <c r="BI32" s="13"/>
      <c r="BJ32" s="13"/>
      <c r="BK32" s="13"/>
      <c r="BL32" s="13"/>
      <c r="BM32" s="13"/>
      <c r="BN32" s="13"/>
      <c r="BO32" s="13"/>
      <c r="BP32" s="13"/>
      <c r="BQ32" s="13"/>
      <c r="BR32" s="13"/>
      <c r="BS32" s="13"/>
      <c r="BT32" s="13"/>
      <c r="BU32" s="13"/>
      <c r="BV32" s="13"/>
      <c r="BW32" s="13"/>
      <c r="BX32" s="13"/>
      <c r="BY32" s="13"/>
      <c r="BZ32" s="13"/>
      <c r="CA32" s="13"/>
    </row>
    <row r="33" spans="1:79" s="14" customFormat="1" ht="150" customHeight="1">
      <c r="A33" s="129" t="str">
        <f t="shared" si="0"/>
        <v/>
      </c>
      <c r="B33" s="119">
        <v>28</v>
      </c>
      <c r="C33" s="125" t="s">
        <v>529</v>
      </c>
      <c r="D33" s="120">
        <v>2</v>
      </c>
      <c r="E33" s="128"/>
      <c r="F33" s="68"/>
      <c r="G33" s="67"/>
      <c r="H33" s="67"/>
      <c r="I33" s="67"/>
      <c r="J33" s="67"/>
      <c r="K33" s="65" t="str">
        <f t="shared" si="32"/>
        <v/>
      </c>
      <c r="L33" s="64" t="str">
        <f t="shared" si="33"/>
        <v/>
      </c>
      <c r="M33" s="64" t="str">
        <f t="shared" si="34"/>
        <v/>
      </c>
      <c r="N33" s="64" t="str">
        <f t="shared" si="35"/>
        <v/>
      </c>
      <c r="O33" s="64" t="str">
        <f t="shared" si="36"/>
        <v/>
      </c>
      <c r="P33" s="74" t="str">
        <f t="shared" si="1"/>
        <v/>
      </c>
      <c r="Q33" s="74" t="str">
        <f t="shared" si="2"/>
        <v/>
      </c>
      <c r="R33" s="74" t="str">
        <f t="shared" si="3"/>
        <v/>
      </c>
      <c r="S33" s="74" t="str">
        <f t="shared" si="4"/>
        <v/>
      </c>
      <c r="T33" s="74" t="str">
        <f t="shared" si="5"/>
        <v/>
      </c>
      <c r="U33" s="75" t="str">
        <f t="shared" si="6"/>
        <v/>
      </c>
      <c r="V33" s="30">
        <f t="shared" si="7"/>
        <v>0</v>
      </c>
      <c r="W33" s="19">
        <v>1</v>
      </c>
      <c r="X33" s="19">
        <v>1</v>
      </c>
      <c r="Y33" s="19">
        <v>1</v>
      </c>
      <c r="Z33" s="19">
        <v>1</v>
      </c>
      <c r="AA33" s="19">
        <v>1</v>
      </c>
      <c r="AB33" s="19">
        <f t="shared" si="8"/>
        <v>0</v>
      </c>
      <c r="AC33" s="19">
        <f t="shared" si="9"/>
        <v>0</v>
      </c>
      <c r="AD33" s="19">
        <f t="shared" si="10"/>
        <v>0</v>
      </c>
      <c r="AE33" s="19">
        <f t="shared" si="11"/>
        <v>0</v>
      </c>
      <c r="AF33" s="19">
        <f t="shared" si="12"/>
        <v>0</v>
      </c>
      <c r="AG33" s="19">
        <f t="shared" si="13"/>
        <v>0</v>
      </c>
      <c r="AH33" s="76" t="str">
        <f t="shared" si="14"/>
        <v/>
      </c>
      <c r="AI33" s="76" t="str">
        <f t="shared" si="15"/>
        <v/>
      </c>
      <c r="AJ33" s="76" t="str">
        <f t="shared" si="16"/>
        <v/>
      </c>
      <c r="AK33" s="76" t="str">
        <f t="shared" si="17"/>
        <v/>
      </c>
      <c r="AL33" s="76" t="str">
        <f t="shared" si="18"/>
        <v/>
      </c>
      <c r="AM33" s="34"/>
      <c r="AN33" s="77" t="str">
        <f t="shared" si="19"/>
        <v/>
      </c>
      <c r="AO33" s="77" t="str">
        <f t="shared" si="20"/>
        <v/>
      </c>
      <c r="AP33" s="77" t="str">
        <f t="shared" si="21"/>
        <v/>
      </c>
      <c r="AQ33" s="77" t="str">
        <f t="shared" si="22"/>
        <v/>
      </c>
      <c r="AR33" s="77" t="str">
        <f t="shared" si="23"/>
        <v/>
      </c>
      <c r="AS33" s="33">
        <f t="shared" si="37"/>
        <v>0</v>
      </c>
      <c r="AT33" s="33">
        <f t="shared" si="37"/>
        <v>0</v>
      </c>
      <c r="AU33" s="33">
        <f t="shared" si="37"/>
        <v>0</v>
      </c>
      <c r="AV33" s="32"/>
      <c r="AW33" s="31">
        <f t="shared" si="25"/>
        <v>0</v>
      </c>
      <c r="AX33" s="31" t="str">
        <f t="shared" si="26"/>
        <v/>
      </c>
      <c r="AY33" s="13"/>
      <c r="AZ33" s="57">
        <f t="shared" si="27"/>
        <v>0</v>
      </c>
      <c r="BA33" s="57">
        <f t="shared" si="28"/>
        <v>0</v>
      </c>
      <c r="BB33" s="56"/>
      <c r="BC33" s="56">
        <f t="shared" si="29"/>
        <v>0</v>
      </c>
      <c r="BD33" s="56"/>
      <c r="BE33" s="57">
        <f t="shared" si="30"/>
        <v>0</v>
      </c>
      <c r="BF33" s="56"/>
      <c r="BG33" s="56">
        <f t="shared" si="31"/>
        <v>0</v>
      </c>
      <c r="BH33" s="13"/>
      <c r="BI33" s="13"/>
      <c r="BJ33" s="13"/>
      <c r="BK33" s="13"/>
      <c r="BL33" s="13"/>
      <c r="BM33" s="13"/>
      <c r="BN33" s="13"/>
      <c r="BO33" s="13"/>
      <c r="BP33" s="13"/>
      <c r="BQ33" s="13"/>
      <c r="BR33" s="13"/>
      <c r="BS33" s="13"/>
      <c r="BT33" s="13"/>
      <c r="BU33" s="13"/>
      <c r="BV33" s="13"/>
      <c r="BW33" s="13"/>
      <c r="BX33" s="13"/>
      <c r="BY33" s="13"/>
      <c r="BZ33" s="13"/>
      <c r="CA33" s="13"/>
    </row>
    <row r="34" spans="1:79" s="14" customFormat="1" ht="150" customHeight="1">
      <c r="A34" s="129" t="str">
        <f t="shared" si="0"/>
        <v/>
      </c>
      <c r="B34" s="119">
        <v>29</v>
      </c>
      <c r="C34" s="121" t="s">
        <v>471</v>
      </c>
      <c r="D34" s="122">
        <v>1</v>
      </c>
      <c r="E34" s="135"/>
      <c r="F34" s="68"/>
      <c r="G34" s="67"/>
      <c r="H34" s="67"/>
      <c r="I34" s="67"/>
      <c r="J34" s="67"/>
      <c r="K34" s="65" t="str">
        <f t="shared" si="32"/>
        <v/>
      </c>
      <c r="L34" s="64" t="str">
        <f t="shared" si="33"/>
        <v/>
      </c>
      <c r="M34" s="64" t="str">
        <f t="shared" si="34"/>
        <v/>
      </c>
      <c r="N34" s="64" t="str">
        <f t="shared" si="35"/>
        <v/>
      </c>
      <c r="O34" s="64" t="str">
        <f t="shared" si="36"/>
        <v/>
      </c>
      <c r="P34" s="74" t="str">
        <f t="shared" si="1"/>
        <v/>
      </c>
      <c r="Q34" s="74" t="str">
        <f t="shared" si="2"/>
        <v/>
      </c>
      <c r="R34" s="74" t="str">
        <f t="shared" si="3"/>
        <v/>
      </c>
      <c r="S34" s="74" t="str">
        <f t="shared" si="4"/>
        <v/>
      </c>
      <c r="T34" s="74" t="str">
        <f t="shared" si="5"/>
        <v/>
      </c>
      <c r="U34" s="75" t="str">
        <f t="shared" si="6"/>
        <v/>
      </c>
      <c r="V34" s="30">
        <f t="shared" si="7"/>
        <v>0</v>
      </c>
      <c r="W34" s="19">
        <v>1</v>
      </c>
      <c r="X34" s="19">
        <v>1</v>
      </c>
      <c r="Y34" s="19">
        <v>1</v>
      </c>
      <c r="Z34" s="19">
        <v>1</v>
      </c>
      <c r="AA34" s="19">
        <v>1</v>
      </c>
      <c r="AB34" s="19">
        <f t="shared" si="8"/>
        <v>0</v>
      </c>
      <c r="AC34" s="19">
        <f t="shared" si="9"/>
        <v>0</v>
      </c>
      <c r="AD34" s="19">
        <f t="shared" si="10"/>
        <v>0</v>
      </c>
      <c r="AE34" s="19">
        <f t="shared" si="11"/>
        <v>0</v>
      </c>
      <c r="AF34" s="19">
        <f t="shared" si="12"/>
        <v>0</v>
      </c>
      <c r="AG34" s="19">
        <f t="shared" si="13"/>
        <v>0</v>
      </c>
      <c r="AH34" s="76" t="str">
        <f t="shared" si="14"/>
        <v/>
      </c>
      <c r="AI34" s="76" t="str">
        <f t="shared" si="15"/>
        <v/>
      </c>
      <c r="AJ34" s="76" t="str">
        <f t="shared" si="16"/>
        <v/>
      </c>
      <c r="AK34" s="76" t="str">
        <f t="shared" si="17"/>
        <v/>
      </c>
      <c r="AL34" s="76" t="str">
        <f t="shared" si="18"/>
        <v/>
      </c>
      <c r="AM34" s="34"/>
      <c r="AN34" s="77" t="str">
        <f t="shared" si="19"/>
        <v/>
      </c>
      <c r="AO34" s="77" t="str">
        <f t="shared" si="20"/>
        <v/>
      </c>
      <c r="AP34" s="77" t="str">
        <f t="shared" si="21"/>
        <v/>
      </c>
      <c r="AQ34" s="77" t="str">
        <f t="shared" si="22"/>
        <v/>
      </c>
      <c r="AR34" s="77" t="str">
        <f t="shared" si="23"/>
        <v/>
      </c>
      <c r="AS34" s="33">
        <f t="shared" si="37"/>
        <v>0</v>
      </c>
      <c r="AT34" s="33">
        <f t="shared" si="37"/>
        <v>0</v>
      </c>
      <c r="AU34" s="33">
        <f t="shared" si="37"/>
        <v>0</v>
      </c>
      <c r="AV34" s="32"/>
      <c r="AW34" s="31">
        <f t="shared" si="25"/>
        <v>0</v>
      </c>
      <c r="AX34" s="31" t="str">
        <f t="shared" si="26"/>
        <v/>
      </c>
      <c r="AY34" s="13"/>
      <c r="AZ34" s="57">
        <f t="shared" si="27"/>
        <v>0</v>
      </c>
      <c r="BA34" s="57">
        <f t="shared" si="28"/>
        <v>0</v>
      </c>
      <c r="BB34" s="56"/>
      <c r="BC34" s="56">
        <f t="shared" si="29"/>
        <v>0</v>
      </c>
      <c r="BD34" s="56"/>
      <c r="BE34" s="57">
        <f t="shared" si="30"/>
        <v>0</v>
      </c>
      <c r="BF34" s="56"/>
      <c r="BG34" s="56">
        <f t="shared" si="31"/>
        <v>0</v>
      </c>
      <c r="BH34" s="13"/>
      <c r="BI34" s="13"/>
      <c r="BJ34" s="13"/>
      <c r="BK34" s="13"/>
      <c r="BL34" s="13"/>
      <c r="BM34" s="13"/>
      <c r="BN34" s="13"/>
      <c r="BO34" s="13"/>
      <c r="BP34" s="13"/>
      <c r="BQ34" s="13"/>
      <c r="BR34" s="13"/>
      <c r="BS34" s="13"/>
      <c r="BT34" s="13"/>
      <c r="BU34" s="13"/>
      <c r="BV34" s="13"/>
      <c r="BW34" s="13"/>
      <c r="BX34" s="13"/>
      <c r="BY34" s="13"/>
      <c r="BZ34" s="13"/>
      <c r="CA34" s="13"/>
    </row>
    <row r="35" spans="1:79" s="14" customFormat="1" ht="150" customHeight="1">
      <c r="A35" s="129" t="str">
        <f t="shared" si="0"/>
        <v/>
      </c>
      <c r="B35" s="119">
        <v>30</v>
      </c>
      <c r="C35" s="121" t="s">
        <v>472</v>
      </c>
      <c r="D35" s="122">
        <v>1</v>
      </c>
      <c r="E35" s="135"/>
      <c r="F35" s="68"/>
      <c r="G35" s="67"/>
      <c r="H35" s="67"/>
      <c r="I35" s="67"/>
      <c r="J35" s="67"/>
      <c r="K35" s="65" t="str">
        <f t="shared" si="32"/>
        <v/>
      </c>
      <c r="L35" s="64" t="str">
        <f t="shared" si="33"/>
        <v/>
      </c>
      <c r="M35" s="64" t="str">
        <f t="shared" si="34"/>
        <v/>
      </c>
      <c r="N35" s="64" t="str">
        <f t="shared" si="35"/>
        <v/>
      </c>
      <c r="O35" s="64" t="str">
        <f t="shared" si="36"/>
        <v/>
      </c>
      <c r="P35" s="74" t="str">
        <f t="shared" si="1"/>
        <v/>
      </c>
      <c r="Q35" s="74" t="str">
        <f t="shared" si="2"/>
        <v/>
      </c>
      <c r="R35" s="74" t="str">
        <f t="shared" si="3"/>
        <v/>
      </c>
      <c r="S35" s="74" t="str">
        <f t="shared" si="4"/>
        <v/>
      </c>
      <c r="T35" s="74" t="str">
        <f t="shared" si="5"/>
        <v/>
      </c>
      <c r="U35" s="75" t="str">
        <f t="shared" si="6"/>
        <v/>
      </c>
      <c r="V35" s="30">
        <f t="shared" si="7"/>
        <v>0</v>
      </c>
      <c r="W35" s="19">
        <v>1</v>
      </c>
      <c r="X35" s="19">
        <v>1</v>
      </c>
      <c r="Y35" s="19">
        <v>1</v>
      </c>
      <c r="Z35" s="19">
        <v>1</v>
      </c>
      <c r="AA35" s="19">
        <v>1</v>
      </c>
      <c r="AB35" s="19">
        <f t="shared" si="8"/>
        <v>0</v>
      </c>
      <c r="AC35" s="19">
        <f t="shared" si="9"/>
        <v>0</v>
      </c>
      <c r="AD35" s="19">
        <f t="shared" si="10"/>
        <v>0</v>
      </c>
      <c r="AE35" s="19">
        <f t="shared" si="11"/>
        <v>0</v>
      </c>
      <c r="AF35" s="19">
        <f t="shared" si="12"/>
        <v>0</v>
      </c>
      <c r="AG35" s="19">
        <f t="shared" si="13"/>
        <v>0</v>
      </c>
      <c r="AH35" s="76" t="str">
        <f t="shared" si="14"/>
        <v/>
      </c>
      <c r="AI35" s="76" t="str">
        <f t="shared" si="15"/>
        <v/>
      </c>
      <c r="AJ35" s="76" t="str">
        <f t="shared" si="16"/>
        <v/>
      </c>
      <c r="AK35" s="76" t="str">
        <f t="shared" si="17"/>
        <v/>
      </c>
      <c r="AL35" s="76" t="str">
        <f t="shared" si="18"/>
        <v/>
      </c>
      <c r="AM35" s="34"/>
      <c r="AN35" s="77" t="str">
        <f t="shared" si="19"/>
        <v/>
      </c>
      <c r="AO35" s="77" t="str">
        <f t="shared" si="20"/>
        <v/>
      </c>
      <c r="AP35" s="77" t="str">
        <f t="shared" si="21"/>
        <v/>
      </c>
      <c r="AQ35" s="77" t="str">
        <f t="shared" si="22"/>
        <v/>
      </c>
      <c r="AR35" s="77" t="str">
        <f t="shared" si="23"/>
        <v/>
      </c>
      <c r="AS35" s="33">
        <f t="shared" si="37"/>
        <v>0</v>
      </c>
      <c r="AT35" s="33">
        <f t="shared" si="37"/>
        <v>0</v>
      </c>
      <c r="AU35" s="33">
        <f t="shared" si="37"/>
        <v>0</v>
      </c>
      <c r="AV35" s="32"/>
      <c r="AW35" s="31">
        <f t="shared" si="25"/>
        <v>0</v>
      </c>
      <c r="AX35" s="31" t="str">
        <f t="shared" si="26"/>
        <v/>
      </c>
      <c r="AY35" s="13"/>
      <c r="AZ35" s="57">
        <f t="shared" si="27"/>
        <v>0</v>
      </c>
      <c r="BA35" s="57">
        <f t="shared" si="28"/>
        <v>0</v>
      </c>
      <c r="BB35" s="56"/>
      <c r="BC35" s="56">
        <f t="shared" si="29"/>
        <v>0</v>
      </c>
      <c r="BD35" s="56"/>
      <c r="BE35" s="57">
        <f t="shared" si="30"/>
        <v>0</v>
      </c>
      <c r="BF35" s="56"/>
      <c r="BG35" s="56">
        <f t="shared" si="31"/>
        <v>0</v>
      </c>
      <c r="BH35" s="13"/>
      <c r="BI35" s="13"/>
      <c r="BJ35" s="13"/>
      <c r="BK35" s="13"/>
      <c r="BL35" s="13"/>
      <c r="BM35" s="13"/>
      <c r="BN35" s="13"/>
      <c r="BO35" s="13"/>
      <c r="BP35" s="13"/>
      <c r="BQ35" s="13"/>
      <c r="BR35" s="13"/>
      <c r="BS35" s="13"/>
      <c r="BT35" s="13"/>
      <c r="BU35" s="13"/>
      <c r="BV35" s="13"/>
      <c r="BW35" s="13"/>
      <c r="BX35" s="13"/>
      <c r="BY35" s="13"/>
      <c r="BZ35" s="13"/>
      <c r="CA35" s="13"/>
    </row>
    <row r="36" spans="1:79" s="14" customFormat="1" ht="150" customHeight="1">
      <c r="A36" s="129" t="str">
        <f t="shared" si="0"/>
        <v/>
      </c>
      <c r="B36" s="119">
        <v>31</v>
      </c>
      <c r="C36" s="121" t="s">
        <v>473</v>
      </c>
      <c r="D36" s="122">
        <v>2</v>
      </c>
      <c r="E36" s="135"/>
      <c r="F36" s="68"/>
      <c r="G36" s="67"/>
      <c r="H36" s="67"/>
      <c r="I36" s="67"/>
      <c r="J36" s="67"/>
      <c r="K36" s="65" t="str">
        <f t="shared" si="32"/>
        <v/>
      </c>
      <c r="L36" s="64" t="str">
        <f t="shared" si="33"/>
        <v/>
      </c>
      <c r="M36" s="64" t="str">
        <f t="shared" si="34"/>
        <v/>
      </c>
      <c r="N36" s="64" t="str">
        <f t="shared" si="35"/>
        <v/>
      </c>
      <c r="O36" s="64" t="str">
        <f t="shared" si="36"/>
        <v/>
      </c>
      <c r="P36" s="74" t="str">
        <f t="shared" si="1"/>
        <v/>
      </c>
      <c r="Q36" s="74" t="str">
        <f t="shared" si="2"/>
        <v/>
      </c>
      <c r="R36" s="74" t="str">
        <f t="shared" si="3"/>
        <v/>
      </c>
      <c r="S36" s="74" t="str">
        <f t="shared" si="4"/>
        <v/>
      </c>
      <c r="T36" s="74" t="str">
        <f t="shared" si="5"/>
        <v/>
      </c>
      <c r="U36" s="75" t="str">
        <f t="shared" si="6"/>
        <v/>
      </c>
      <c r="V36" s="30">
        <f t="shared" si="7"/>
        <v>0</v>
      </c>
      <c r="W36" s="19">
        <v>1</v>
      </c>
      <c r="X36" s="19">
        <v>1</v>
      </c>
      <c r="Y36" s="19">
        <v>1</v>
      </c>
      <c r="Z36" s="19">
        <v>1</v>
      </c>
      <c r="AA36" s="19">
        <v>1</v>
      </c>
      <c r="AB36" s="19">
        <f t="shared" si="8"/>
        <v>0</v>
      </c>
      <c r="AC36" s="19">
        <f t="shared" si="9"/>
        <v>0</v>
      </c>
      <c r="AD36" s="19">
        <f t="shared" si="10"/>
        <v>0</v>
      </c>
      <c r="AE36" s="19">
        <f t="shared" si="11"/>
        <v>0</v>
      </c>
      <c r="AF36" s="19">
        <f t="shared" si="12"/>
        <v>0</v>
      </c>
      <c r="AG36" s="19">
        <f t="shared" si="13"/>
        <v>0</v>
      </c>
      <c r="AH36" s="76" t="str">
        <f t="shared" si="14"/>
        <v/>
      </c>
      <c r="AI36" s="76" t="str">
        <f t="shared" si="15"/>
        <v/>
      </c>
      <c r="AJ36" s="76" t="str">
        <f t="shared" si="16"/>
        <v/>
      </c>
      <c r="AK36" s="76" t="str">
        <f t="shared" si="17"/>
        <v/>
      </c>
      <c r="AL36" s="76" t="str">
        <f t="shared" si="18"/>
        <v/>
      </c>
      <c r="AM36" s="34"/>
      <c r="AN36" s="77" t="str">
        <f t="shared" si="19"/>
        <v/>
      </c>
      <c r="AO36" s="77" t="str">
        <f t="shared" si="20"/>
        <v/>
      </c>
      <c r="AP36" s="77" t="str">
        <f t="shared" si="21"/>
        <v/>
      </c>
      <c r="AQ36" s="77" t="str">
        <f t="shared" si="22"/>
        <v/>
      </c>
      <c r="AR36" s="77" t="str">
        <f t="shared" si="23"/>
        <v/>
      </c>
      <c r="AS36" s="33">
        <f t="shared" si="37"/>
        <v>0</v>
      </c>
      <c r="AT36" s="33">
        <f t="shared" si="37"/>
        <v>0</v>
      </c>
      <c r="AU36" s="33">
        <f t="shared" si="37"/>
        <v>0</v>
      </c>
      <c r="AV36" s="32"/>
      <c r="AW36" s="31">
        <f t="shared" si="25"/>
        <v>0</v>
      </c>
      <c r="AX36" s="31" t="str">
        <f t="shared" si="26"/>
        <v/>
      </c>
      <c r="AY36" s="13"/>
      <c r="AZ36" s="57">
        <f t="shared" si="27"/>
        <v>0</v>
      </c>
      <c r="BA36" s="57">
        <f t="shared" si="28"/>
        <v>0</v>
      </c>
      <c r="BB36" s="56"/>
      <c r="BC36" s="56">
        <f t="shared" si="29"/>
        <v>0</v>
      </c>
      <c r="BD36" s="56"/>
      <c r="BE36" s="57">
        <f t="shared" si="30"/>
        <v>0</v>
      </c>
      <c r="BF36" s="56"/>
      <c r="BG36" s="56">
        <f t="shared" si="31"/>
        <v>0</v>
      </c>
      <c r="BH36" s="13"/>
      <c r="BI36" s="13"/>
      <c r="BJ36" s="13"/>
      <c r="BK36" s="13"/>
      <c r="BL36" s="13"/>
      <c r="BM36" s="13"/>
      <c r="BN36" s="13"/>
      <c r="BO36" s="13"/>
      <c r="BP36" s="13"/>
      <c r="BQ36" s="13"/>
      <c r="BR36" s="13"/>
      <c r="BS36" s="13"/>
      <c r="BT36" s="13"/>
      <c r="BU36" s="13"/>
      <c r="BV36" s="13"/>
      <c r="BW36" s="13"/>
      <c r="BX36" s="13"/>
      <c r="BY36" s="13"/>
      <c r="BZ36" s="13"/>
      <c r="CA36" s="13"/>
    </row>
    <row r="37" spans="1:79" s="14" customFormat="1" ht="150" customHeight="1">
      <c r="A37" s="129" t="str">
        <f t="shared" si="0"/>
        <v/>
      </c>
      <c r="B37" s="119">
        <v>32</v>
      </c>
      <c r="C37" s="118" t="s">
        <v>530</v>
      </c>
      <c r="D37" s="120">
        <v>1</v>
      </c>
      <c r="E37" s="128"/>
      <c r="F37" s="68"/>
      <c r="G37" s="67"/>
      <c r="H37" s="67"/>
      <c r="I37" s="67"/>
      <c r="J37" s="67"/>
      <c r="K37" s="65" t="str">
        <f t="shared" si="32"/>
        <v/>
      </c>
      <c r="L37" s="64" t="str">
        <f t="shared" si="33"/>
        <v/>
      </c>
      <c r="M37" s="64" t="str">
        <f t="shared" si="34"/>
        <v/>
      </c>
      <c r="N37" s="64" t="str">
        <f t="shared" si="35"/>
        <v/>
      </c>
      <c r="O37" s="64" t="str">
        <f t="shared" si="36"/>
        <v/>
      </c>
      <c r="P37" s="74" t="str">
        <f t="shared" si="1"/>
        <v/>
      </c>
      <c r="Q37" s="74" t="str">
        <f t="shared" si="2"/>
        <v/>
      </c>
      <c r="R37" s="74" t="str">
        <f t="shared" si="3"/>
        <v/>
      </c>
      <c r="S37" s="74" t="str">
        <f t="shared" si="4"/>
        <v/>
      </c>
      <c r="T37" s="74" t="str">
        <f t="shared" si="5"/>
        <v/>
      </c>
      <c r="U37" s="75" t="str">
        <f t="shared" si="6"/>
        <v/>
      </c>
      <c r="V37" s="30">
        <f t="shared" si="7"/>
        <v>0</v>
      </c>
      <c r="W37" s="19">
        <v>1</v>
      </c>
      <c r="X37" s="19">
        <v>1</v>
      </c>
      <c r="Y37" s="19">
        <v>1</v>
      </c>
      <c r="Z37" s="19">
        <v>1</v>
      </c>
      <c r="AA37" s="19">
        <v>1</v>
      </c>
      <c r="AB37" s="19">
        <f t="shared" si="8"/>
        <v>0</v>
      </c>
      <c r="AC37" s="19">
        <f t="shared" si="9"/>
        <v>0</v>
      </c>
      <c r="AD37" s="19">
        <f t="shared" si="10"/>
        <v>0</v>
      </c>
      <c r="AE37" s="19">
        <f t="shared" si="11"/>
        <v>0</v>
      </c>
      <c r="AF37" s="19">
        <f t="shared" si="12"/>
        <v>0</v>
      </c>
      <c r="AG37" s="19">
        <f t="shared" si="13"/>
        <v>0</v>
      </c>
      <c r="AH37" s="76" t="str">
        <f t="shared" si="14"/>
        <v/>
      </c>
      <c r="AI37" s="76" t="str">
        <f t="shared" si="15"/>
        <v/>
      </c>
      <c r="AJ37" s="76" t="str">
        <f t="shared" si="16"/>
        <v/>
      </c>
      <c r="AK37" s="76" t="str">
        <f t="shared" si="17"/>
        <v/>
      </c>
      <c r="AL37" s="76" t="str">
        <f t="shared" si="18"/>
        <v/>
      </c>
      <c r="AM37" s="34"/>
      <c r="AN37" s="77" t="str">
        <f t="shared" si="19"/>
        <v/>
      </c>
      <c r="AO37" s="77" t="str">
        <f t="shared" si="20"/>
        <v/>
      </c>
      <c r="AP37" s="77" t="str">
        <f t="shared" si="21"/>
        <v/>
      </c>
      <c r="AQ37" s="77" t="str">
        <f t="shared" si="22"/>
        <v/>
      </c>
      <c r="AR37" s="77" t="str">
        <f t="shared" si="23"/>
        <v/>
      </c>
      <c r="AS37" s="33">
        <f t="shared" si="37"/>
        <v>0</v>
      </c>
      <c r="AT37" s="33">
        <f t="shared" si="37"/>
        <v>0</v>
      </c>
      <c r="AU37" s="33">
        <f t="shared" si="37"/>
        <v>0</v>
      </c>
      <c r="AV37" s="32"/>
      <c r="AW37" s="31">
        <f t="shared" si="25"/>
        <v>0</v>
      </c>
      <c r="AX37" s="31" t="str">
        <f t="shared" si="26"/>
        <v/>
      </c>
      <c r="AY37" s="13"/>
      <c r="AZ37" s="57">
        <f t="shared" si="27"/>
        <v>0</v>
      </c>
      <c r="BA37" s="57">
        <f t="shared" si="28"/>
        <v>0</v>
      </c>
      <c r="BB37" s="56"/>
      <c r="BC37" s="56">
        <f t="shared" si="29"/>
        <v>0</v>
      </c>
      <c r="BD37" s="56"/>
      <c r="BE37" s="57">
        <f t="shared" si="30"/>
        <v>0</v>
      </c>
      <c r="BF37" s="56"/>
      <c r="BG37" s="56">
        <f t="shared" si="31"/>
        <v>0</v>
      </c>
      <c r="BH37" s="13"/>
      <c r="BI37" s="13"/>
      <c r="BJ37" s="13"/>
      <c r="BK37" s="13"/>
      <c r="BL37" s="13"/>
      <c r="BM37" s="13"/>
      <c r="BN37" s="13"/>
      <c r="BO37" s="13"/>
      <c r="BP37" s="13"/>
      <c r="BQ37" s="13"/>
      <c r="BR37" s="13"/>
      <c r="BS37" s="13"/>
      <c r="BT37" s="13"/>
      <c r="BU37" s="13"/>
      <c r="BV37" s="13"/>
      <c r="BW37" s="13"/>
      <c r="BX37" s="13"/>
      <c r="BY37" s="13"/>
      <c r="BZ37" s="13"/>
      <c r="CA37" s="13"/>
    </row>
    <row r="38" spans="1:79" s="14" customFormat="1" ht="150" customHeight="1">
      <c r="A38" s="129" t="str">
        <f t="shared" si="0"/>
        <v/>
      </c>
      <c r="B38" s="119">
        <v>33</v>
      </c>
      <c r="C38" s="118" t="s">
        <v>474</v>
      </c>
      <c r="D38" s="120">
        <v>2</v>
      </c>
      <c r="E38" s="128"/>
      <c r="F38" s="68"/>
      <c r="G38" s="67"/>
      <c r="H38" s="67"/>
      <c r="I38" s="67"/>
      <c r="J38" s="67"/>
      <c r="K38" s="65" t="str">
        <f t="shared" si="32"/>
        <v/>
      </c>
      <c r="L38" s="64" t="str">
        <f t="shared" si="33"/>
        <v/>
      </c>
      <c r="M38" s="64" t="str">
        <f t="shared" si="34"/>
        <v/>
      </c>
      <c r="N38" s="64" t="str">
        <f t="shared" si="35"/>
        <v/>
      </c>
      <c r="O38" s="64" t="str">
        <f t="shared" si="36"/>
        <v/>
      </c>
      <c r="P38" s="74" t="str">
        <f t="shared" si="1"/>
        <v/>
      </c>
      <c r="Q38" s="74" t="str">
        <f t="shared" si="2"/>
        <v/>
      </c>
      <c r="R38" s="74" t="str">
        <f t="shared" si="3"/>
        <v/>
      </c>
      <c r="S38" s="74" t="str">
        <f t="shared" si="4"/>
        <v/>
      </c>
      <c r="T38" s="74" t="str">
        <f t="shared" si="5"/>
        <v/>
      </c>
      <c r="U38" s="75" t="str">
        <f t="shared" si="6"/>
        <v/>
      </c>
      <c r="V38" s="30">
        <f t="shared" si="7"/>
        <v>0</v>
      </c>
      <c r="W38" s="19">
        <v>1</v>
      </c>
      <c r="X38" s="19">
        <v>1</v>
      </c>
      <c r="Y38" s="19">
        <v>1</v>
      </c>
      <c r="Z38" s="19">
        <v>1</v>
      </c>
      <c r="AA38" s="19">
        <v>1</v>
      </c>
      <c r="AB38" s="19">
        <f t="shared" si="8"/>
        <v>0</v>
      </c>
      <c r="AC38" s="19">
        <f t="shared" si="9"/>
        <v>0</v>
      </c>
      <c r="AD38" s="19">
        <f t="shared" si="10"/>
        <v>0</v>
      </c>
      <c r="AE38" s="19">
        <f t="shared" si="11"/>
        <v>0</v>
      </c>
      <c r="AF38" s="19">
        <f t="shared" si="12"/>
        <v>0</v>
      </c>
      <c r="AG38" s="19">
        <f t="shared" si="13"/>
        <v>0</v>
      </c>
      <c r="AH38" s="76" t="str">
        <f t="shared" si="14"/>
        <v/>
      </c>
      <c r="AI38" s="76" t="str">
        <f t="shared" si="15"/>
        <v/>
      </c>
      <c r="AJ38" s="76" t="str">
        <f t="shared" si="16"/>
        <v/>
      </c>
      <c r="AK38" s="76" t="str">
        <f t="shared" si="17"/>
        <v/>
      </c>
      <c r="AL38" s="76" t="str">
        <f t="shared" si="18"/>
        <v/>
      </c>
      <c r="AM38" s="34"/>
      <c r="AN38" s="77" t="str">
        <f t="shared" si="19"/>
        <v/>
      </c>
      <c r="AO38" s="77" t="str">
        <f t="shared" si="20"/>
        <v/>
      </c>
      <c r="AP38" s="77" t="str">
        <f t="shared" si="21"/>
        <v/>
      </c>
      <c r="AQ38" s="77" t="str">
        <f t="shared" si="22"/>
        <v/>
      </c>
      <c r="AR38" s="77" t="str">
        <f t="shared" si="23"/>
        <v/>
      </c>
      <c r="AS38" s="33">
        <f t="shared" si="37"/>
        <v>0</v>
      </c>
      <c r="AT38" s="33">
        <f t="shared" si="37"/>
        <v>0</v>
      </c>
      <c r="AU38" s="33">
        <f t="shared" si="37"/>
        <v>0</v>
      </c>
      <c r="AV38" s="32"/>
      <c r="AW38" s="31">
        <f t="shared" si="25"/>
        <v>0</v>
      </c>
      <c r="AX38" s="31" t="str">
        <f t="shared" si="26"/>
        <v/>
      </c>
      <c r="AY38" s="13"/>
      <c r="AZ38" s="57">
        <f t="shared" si="27"/>
        <v>0</v>
      </c>
      <c r="BA38" s="57">
        <f t="shared" si="28"/>
        <v>0</v>
      </c>
      <c r="BB38" s="56"/>
      <c r="BC38" s="56">
        <f t="shared" si="29"/>
        <v>0</v>
      </c>
      <c r="BD38" s="56"/>
      <c r="BE38" s="57">
        <f t="shared" si="30"/>
        <v>0</v>
      </c>
      <c r="BF38" s="56"/>
      <c r="BG38" s="56">
        <f t="shared" si="31"/>
        <v>0</v>
      </c>
      <c r="BH38" s="13"/>
      <c r="BI38" s="13"/>
      <c r="BJ38" s="13"/>
      <c r="BK38" s="13"/>
      <c r="BL38" s="13"/>
      <c r="BM38" s="13"/>
      <c r="BN38" s="13"/>
      <c r="BO38" s="13"/>
      <c r="BP38" s="13"/>
      <c r="BQ38" s="13"/>
      <c r="BR38" s="13"/>
      <c r="BS38" s="13"/>
      <c r="BT38" s="13"/>
      <c r="BU38" s="13"/>
      <c r="BV38" s="13"/>
      <c r="BW38" s="13"/>
      <c r="BX38" s="13"/>
      <c r="BY38" s="13"/>
      <c r="BZ38" s="13"/>
      <c r="CA38" s="13"/>
    </row>
    <row r="39" spans="1:79" s="14" customFormat="1" ht="180" customHeight="1">
      <c r="A39" s="129" t="str">
        <f t="shared" si="0"/>
        <v/>
      </c>
      <c r="B39" s="119">
        <v>34</v>
      </c>
      <c r="C39" s="118" t="s">
        <v>475</v>
      </c>
      <c r="D39" s="120">
        <v>2</v>
      </c>
      <c r="E39" s="128"/>
      <c r="F39" s="68"/>
      <c r="G39" s="67"/>
      <c r="H39" s="67"/>
      <c r="I39" s="67"/>
      <c r="J39" s="67"/>
      <c r="K39" s="65" t="str">
        <f t="shared" si="32"/>
        <v/>
      </c>
      <c r="L39" s="64" t="str">
        <f t="shared" si="33"/>
        <v/>
      </c>
      <c r="M39" s="64" t="str">
        <f t="shared" si="34"/>
        <v/>
      </c>
      <c r="N39" s="64" t="str">
        <f t="shared" si="35"/>
        <v/>
      </c>
      <c r="O39" s="64" t="str">
        <f t="shared" si="36"/>
        <v/>
      </c>
      <c r="P39" s="74" t="str">
        <f t="shared" si="1"/>
        <v/>
      </c>
      <c r="Q39" s="74" t="str">
        <f t="shared" si="2"/>
        <v/>
      </c>
      <c r="R39" s="74" t="str">
        <f t="shared" si="3"/>
        <v/>
      </c>
      <c r="S39" s="74" t="str">
        <f t="shared" si="4"/>
        <v/>
      </c>
      <c r="T39" s="74" t="str">
        <f t="shared" si="5"/>
        <v/>
      </c>
      <c r="U39" s="75" t="str">
        <f t="shared" si="6"/>
        <v/>
      </c>
      <c r="V39" s="30">
        <f t="shared" si="7"/>
        <v>0</v>
      </c>
      <c r="W39" s="19">
        <v>1</v>
      </c>
      <c r="X39" s="19">
        <v>1</v>
      </c>
      <c r="Y39" s="19">
        <v>1</v>
      </c>
      <c r="Z39" s="19">
        <v>1</v>
      </c>
      <c r="AA39" s="19">
        <v>1</v>
      </c>
      <c r="AB39" s="19">
        <f t="shared" si="8"/>
        <v>0</v>
      </c>
      <c r="AC39" s="19">
        <f t="shared" si="9"/>
        <v>0</v>
      </c>
      <c r="AD39" s="19">
        <f t="shared" si="10"/>
        <v>0</v>
      </c>
      <c r="AE39" s="19">
        <f t="shared" si="11"/>
        <v>0</v>
      </c>
      <c r="AF39" s="19">
        <f t="shared" si="12"/>
        <v>0</v>
      </c>
      <c r="AG39" s="19">
        <f t="shared" si="13"/>
        <v>0</v>
      </c>
      <c r="AH39" s="76" t="str">
        <f t="shared" si="14"/>
        <v/>
      </c>
      <c r="AI39" s="76" t="str">
        <f t="shared" si="15"/>
        <v/>
      </c>
      <c r="AJ39" s="76" t="str">
        <f t="shared" si="16"/>
        <v/>
      </c>
      <c r="AK39" s="76" t="str">
        <f t="shared" si="17"/>
        <v/>
      </c>
      <c r="AL39" s="76" t="str">
        <f t="shared" si="18"/>
        <v/>
      </c>
      <c r="AM39" s="34"/>
      <c r="AN39" s="77" t="str">
        <f t="shared" si="19"/>
        <v/>
      </c>
      <c r="AO39" s="77" t="str">
        <f t="shared" si="20"/>
        <v/>
      </c>
      <c r="AP39" s="77" t="str">
        <f t="shared" si="21"/>
        <v/>
      </c>
      <c r="AQ39" s="77" t="str">
        <f t="shared" si="22"/>
        <v/>
      </c>
      <c r="AR39" s="77" t="str">
        <f t="shared" si="23"/>
        <v/>
      </c>
      <c r="AS39" s="33">
        <f t="shared" si="37"/>
        <v>0</v>
      </c>
      <c r="AT39" s="33">
        <f t="shared" si="37"/>
        <v>0</v>
      </c>
      <c r="AU39" s="33">
        <f t="shared" si="37"/>
        <v>0</v>
      </c>
      <c r="AV39" s="32"/>
      <c r="AW39" s="31">
        <f t="shared" si="25"/>
        <v>0</v>
      </c>
      <c r="AX39" s="31" t="str">
        <f t="shared" si="26"/>
        <v/>
      </c>
      <c r="AY39" s="13"/>
      <c r="AZ39" s="57">
        <f t="shared" si="27"/>
        <v>0</v>
      </c>
      <c r="BA39" s="57">
        <f t="shared" si="28"/>
        <v>0</v>
      </c>
      <c r="BB39" s="56"/>
      <c r="BC39" s="56">
        <f t="shared" si="29"/>
        <v>0</v>
      </c>
      <c r="BD39" s="56"/>
      <c r="BE39" s="57">
        <f t="shared" si="30"/>
        <v>0</v>
      </c>
      <c r="BF39" s="56"/>
      <c r="BG39" s="56">
        <f t="shared" si="31"/>
        <v>0</v>
      </c>
      <c r="BH39" s="13"/>
      <c r="BI39" s="13"/>
      <c r="BJ39" s="13"/>
      <c r="BK39" s="13"/>
      <c r="BL39" s="13"/>
      <c r="BM39" s="13"/>
      <c r="BN39" s="13"/>
      <c r="BO39" s="13"/>
      <c r="BP39" s="13"/>
      <c r="BQ39" s="13"/>
      <c r="BR39" s="13"/>
      <c r="BS39" s="13"/>
      <c r="BT39" s="13"/>
      <c r="BU39" s="13"/>
      <c r="BV39" s="13"/>
      <c r="BW39" s="13"/>
      <c r="BX39" s="13"/>
      <c r="BY39" s="13"/>
      <c r="BZ39" s="13"/>
      <c r="CA39" s="13"/>
    </row>
    <row r="40" spans="1:79" s="14" customFormat="1" ht="150" customHeight="1">
      <c r="A40" s="129" t="str">
        <f t="shared" si="0"/>
        <v/>
      </c>
      <c r="B40" s="119">
        <v>35</v>
      </c>
      <c r="C40" s="118" t="s">
        <v>476</v>
      </c>
      <c r="D40" s="120">
        <v>1</v>
      </c>
      <c r="E40" s="128"/>
      <c r="F40" s="68"/>
      <c r="G40" s="67"/>
      <c r="H40" s="67"/>
      <c r="I40" s="67"/>
      <c r="J40" s="67"/>
      <c r="K40" s="65" t="str">
        <f t="shared" si="32"/>
        <v/>
      </c>
      <c r="L40" s="64" t="str">
        <f t="shared" si="33"/>
        <v/>
      </c>
      <c r="M40" s="64" t="str">
        <f t="shared" si="34"/>
        <v/>
      </c>
      <c r="N40" s="64" t="str">
        <f t="shared" si="35"/>
        <v/>
      </c>
      <c r="O40" s="64" t="str">
        <f t="shared" si="36"/>
        <v/>
      </c>
      <c r="P40" s="74" t="str">
        <f t="shared" si="1"/>
        <v/>
      </c>
      <c r="Q40" s="74" t="str">
        <f t="shared" si="2"/>
        <v/>
      </c>
      <c r="R40" s="74" t="str">
        <f t="shared" si="3"/>
        <v/>
      </c>
      <c r="S40" s="74" t="str">
        <f t="shared" si="4"/>
        <v/>
      </c>
      <c r="T40" s="74" t="str">
        <f t="shared" si="5"/>
        <v/>
      </c>
      <c r="U40" s="75" t="str">
        <f t="shared" si="6"/>
        <v/>
      </c>
      <c r="V40" s="30">
        <f t="shared" si="7"/>
        <v>0</v>
      </c>
      <c r="W40" s="19">
        <v>1</v>
      </c>
      <c r="X40" s="19">
        <v>1</v>
      </c>
      <c r="Y40" s="19">
        <v>1</v>
      </c>
      <c r="Z40" s="19">
        <v>1</v>
      </c>
      <c r="AA40" s="19">
        <v>1</v>
      </c>
      <c r="AB40" s="19">
        <f t="shared" si="8"/>
        <v>0</v>
      </c>
      <c r="AC40" s="19">
        <f t="shared" si="9"/>
        <v>0</v>
      </c>
      <c r="AD40" s="19">
        <f t="shared" si="10"/>
        <v>0</v>
      </c>
      <c r="AE40" s="19">
        <f t="shared" si="11"/>
        <v>0</v>
      </c>
      <c r="AF40" s="19">
        <f t="shared" si="12"/>
        <v>0</v>
      </c>
      <c r="AG40" s="19">
        <f t="shared" si="13"/>
        <v>0</v>
      </c>
      <c r="AH40" s="76" t="str">
        <f t="shared" si="14"/>
        <v/>
      </c>
      <c r="AI40" s="76" t="str">
        <f t="shared" si="15"/>
        <v/>
      </c>
      <c r="AJ40" s="76" t="str">
        <f t="shared" si="16"/>
        <v/>
      </c>
      <c r="AK40" s="76" t="str">
        <f t="shared" si="17"/>
        <v/>
      </c>
      <c r="AL40" s="76" t="str">
        <f t="shared" si="18"/>
        <v/>
      </c>
      <c r="AM40" s="34"/>
      <c r="AN40" s="77" t="str">
        <f t="shared" si="19"/>
        <v/>
      </c>
      <c r="AO40" s="77" t="str">
        <f t="shared" si="20"/>
        <v/>
      </c>
      <c r="AP40" s="77" t="str">
        <f t="shared" si="21"/>
        <v/>
      </c>
      <c r="AQ40" s="77" t="str">
        <f t="shared" si="22"/>
        <v/>
      </c>
      <c r="AR40" s="77" t="str">
        <f t="shared" si="23"/>
        <v/>
      </c>
      <c r="AS40" s="33">
        <f t="shared" si="37"/>
        <v>0</v>
      </c>
      <c r="AT40" s="33">
        <f t="shared" si="37"/>
        <v>0</v>
      </c>
      <c r="AU40" s="33">
        <f t="shared" si="37"/>
        <v>0</v>
      </c>
      <c r="AV40" s="32"/>
      <c r="AW40" s="31">
        <f t="shared" si="25"/>
        <v>0</v>
      </c>
      <c r="AX40" s="31" t="str">
        <f t="shared" si="26"/>
        <v/>
      </c>
      <c r="AY40" s="13"/>
      <c r="AZ40" s="57">
        <f t="shared" si="27"/>
        <v>0</v>
      </c>
      <c r="BA40" s="57">
        <f t="shared" si="28"/>
        <v>0</v>
      </c>
      <c r="BB40" s="56"/>
      <c r="BC40" s="56">
        <f t="shared" si="29"/>
        <v>0</v>
      </c>
      <c r="BD40" s="56"/>
      <c r="BE40" s="57">
        <f t="shared" si="30"/>
        <v>0</v>
      </c>
      <c r="BF40" s="56"/>
      <c r="BG40" s="56">
        <f t="shared" si="31"/>
        <v>0</v>
      </c>
      <c r="BH40" s="13"/>
      <c r="BI40" s="13"/>
      <c r="BJ40" s="13"/>
      <c r="BK40" s="13"/>
      <c r="BL40" s="13"/>
      <c r="BM40" s="13"/>
      <c r="BN40" s="13"/>
      <c r="BO40" s="13"/>
      <c r="BP40" s="13"/>
      <c r="BQ40" s="13"/>
      <c r="BR40" s="13"/>
      <c r="BS40" s="13"/>
      <c r="BT40" s="13"/>
      <c r="BU40" s="13"/>
      <c r="BV40" s="13"/>
      <c r="BW40" s="13"/>
      <c r="BX40" s="13"/>
      <c r="BY40" s="13"/>
      <c r="BZ40" s="13"/>
      <c r="CA40" s="13"/>
    </row>
    <row r="41" spans="1:79" s="14" customFormat="1" ht="150" customHeight="1">
      <c r="A41" s="129" t="str">
        <f t="shared" si="0"/>
        <v/>
      </c>
      <c r="B41" s="119">
        <v>36</v>
      </c>
      <c r="C41" s="126" t="s">
        <v>531</v>
      </c>
      <c r="D41" s="122">
        <v>2</v>
      </c>
      <c r="E41" s="135"/>
      <c r="F41" s="68"/>
      <c r="G41" s="67"/>
      <c r="H41" s="67"/>
      <c r="I41" s="67"/>
      <c r="J41" s="67"/>
      <c r="K41" s="65" t="str">
        <f t="shared" si="32"/>
        <v/>
      </c>
      <c r="L41" s="64" t="str">
        <f t="shared" si="33"/>
        <v/>
      </c>
      <c r="M41" s="64" t="str">
        <f t="shared" si="34"/>
        <v/>
      </c>
      <c r="N41" s="64" t="str">
        <f t="shared" si="35"/>
        <v/>
      </c>
      <c r="O41" s="64" t="str">
        <f t="shared" si="36"/>
        <v/>
      </c>
      <c r="P41" s="74" t="str">
        <f t="shared" si="1"/>
        <v/>
      </c>
      <c r="Q41" s="74" t="str">
        <f t="shared" si="2"/>
        <v/>
      </c>
      <c r="R41" s="74" t="str">
        <f t="shared" si="3"/>
        <v/>
      </c>
      <c r="S41" s="74" t="str">
        <f t="shared" si="4"/>
        <v/>
      </c>
      <c r="T41" s="74" t="str">
        <f t="shared" si="5"/>
        <v/>
      </c>
      <c r="U41" s="75" t="str">
        <f t="shared" si="6"/>
        <v/>
      </c>
      <c r="V41" s="30">
        <f t="shared" si="7"/>
        <v>0</v>
      </c>
      <c r="W41" s="19">
        <v>1</v>
      </c>
      <c r="X41" s="19">
        <v>1</v>
      </c>
      <c r="Y41" s="19">
        <v>1</v>
      </c>
      <c r="Z41" s="19">
        <v>1</v>
      </c>
      <c r="AA41" s="19">
        <v>1</v>
      </c>
      <c r="AB41" s="19">
        <f t="shared" si="8"/>
        <v>0</v>
      </c>
      <c r="AC41" s="19">
        <f t="shared" si="9"/>
        <v>0</v>
      </c>
      <c r="AD41" s="19">
        <f t="shared" si="10"/>
        <v>0</v>
      </c>
      <c r="AE41" s="19">
        <f t="shared" si="11"/>
        <v>0</v>
      </c>
      <c r="AF41" s="19">
        <f t="shared" si="12"/>
        <v>0</v>
      </c>
      <c r="AG41" s="19">
        <f t="shared" si="13"/>
        <v>0</v>
      </c>
      <c r="AH41" s="76" t="str">
        <f t="shared" si="14"/>
        <v/>
      </c>
      <c r="AI41" s="76" t="str">
        <f t="shared" si="15"/>
        <v/>
      </c>
      <c r="AJ41" s="76" t="str">
        <f t="shared" si="16"/>
        <v/>
      </c>
      <c r="AK41" s="76" t="str">
        <f t="shared" si="17"/>
        <v/>
      </c>
      <c r="AL41" s="76" t="str">
        <f t="shared" si="18"/>
        <v/>
      </c>
      <c r="AM41" s="34"/>
      <c r="AN41" s="77" t="str">
        <f t="shared" si="19"/>
        <v/>
      </c>
      <c r="AO41" s="77" t="str">
        <f t="shared" si="20"/>
        <v/>
      </c>
      <c r="AP41" s="77" t="str">
        <f t="shared" si="21"/>
        <v/>
      </c>
      <c r="AQ41" s="77" t="str">
        <f t="shared" si="22"/>
        <v/>
      </c>
      <c r="AR41" s="77" t="str">
        <f t="shared" si="23"/>
        <v/>
      </c>
      <c r="AS41" s="33">
        <f t="shared" si="37"/>
        <v>0</v>
      </c>
      <c r="AT41" s="33">
        <f t="shared" si="37"/>
        <v>0</v>
      </c>
      <c r="AU41" s="33">
        <f t="shared" si="37"/>
        <v>0</v>
      </c>
      <c r="AV41" s="32"/>
      <c r="AW41" s="31">
        <f t="shared" si="25"/>
        <v>0</v>
      </c>
      <c r="AX41" s="31" t="str">
        <f t="shared" si="26"/>
        <v/>
      </c>
      <c r="AY41" s="13"/>
      <c r="AZ41" s="57">
        <f t="shared" si="27"/>
        <v>0</v>
      </c>
      <c r="BA41" s="57">
        <f t="shared" si="28"/>
        <v>0</v>
      </c>
      <c r="BB41" s="56"/>
      <c r="BC41" s="56">
        <f t="shared" si="29"/>
        <v>0</v>
      </c>
      <c r="BD41" s="56"/>
      <c r="BE41" s="57">
        <f t="shared" si="30"/>
        <v>0</v>
      </c>
      <c r="BF41" s="56"/>
      <c r="BG41" s="56">
        <f t="shared" si="31"/>
        <v>0</v>
      </c>
      <c r="BH41" s="13"/>
      <c r="BI41" s="13"/>
      <c r="BJ41" s="13"/>
      <c r="BK41" s="13"/>
      <c r="BL41" s="13"/>
      <c r="BM41" s="13"/>
      <c r="BN41" s="13"/>
      <c r="BO41" s="13"/>
      <c r="BP41" s="13"/>
      <c r="BQ41" s="13"/>
      <c r="BR41" s="13"/>
      <c r="BS41" s="13"/>
      <c r="BT41" s="13"/>
      <c r="BU41" s="13"/>
      <c r="BV41" s="13"/>
      <c r="BW41" s="13"/>
      <c r="BX41" s="13"/>
      <c r="BY41" s="13"/>
      <c r="BZ41" s="13"/>
      <c r="CA41" s="13"/>
    </row>
    <row r="42" spans="1:79" s="14" customFormat="1" ht="150" customHeight="1">
      <c r="A42" s="129" t="str">
        <f t="shared" si="0"/>
        <v/>
      </c>
      <c r="B42" s="119">
        <v>37</v>
      </c>
      <c r="C42" s="118" t="s">
        <v>477</v>
      </c>
      <c r="D42" s="120">
        <v>2</v>
      </c>
      <c r="E42" s="128"/>
      <c r="F42" s="68"/>
      <c r="G42" s="67"/>
      <c r="H42" s="67"/>
      <c r="I42" s="67"/>
      <c r="J42" s="67"/>
      <c r="K42" s="65" t="str">
        <f t="shared" si="32"/>
        <v/>
      </c>
      <c r="L42" s="64" t="str">
        <f t="shared" si="33"/>
        <v/>
      </c>
      <c r="M42" s="64" t="str">
        <f t="shared" si="34"/>
        <v/>
      </c>
      <c r="N42" s="64" t="str">
        <f t="shared" si="35"/>
        <v/>
      </c>
      <c r="O42" s="64" t="str">
        <f t="shared" si="36"/>
        <v/>
      </c>
      <c r="P42" s="74" t="str">
        <f t="shared" si="1"/>
        <v/>
      </c>
      <c r="Q42" s="74" t="str">
        <f t="shared" si="2"/>
        <v/>
      </c>
      <c r="R42" s="74" t="str">
        <f t="shared" si="3"/>
        <v/>
      </c>
      <c r="S42" s="74" t="str">
        <f t="shared" si="4"/>
        <v/>
      </c>
      <c r="T42" s="74" t="str">
        <f t="shared" si="5"/>
        <v/>
      </c>
      <c r="U42" s="75" t="str">
        <f t="shared" si="6"/>
        <v/>
      </c>
      <c r="V42" s="30">
        <f t="shared" si="7"/>
        <v>0</v>
      </c>
      <c r="W42" s="19">
        <v>1</v>
      </c>
      <c r="X42" s="19">
        <v>1</v>
      </c>
      <c r="Y42" s="19">
        <v>1</v>
      </c>
      <c r="Z42" s="19">
        <v>1</v>
      </c>
      <c r="AA42" s="19">
        <v>1</v>
      </c>
      <c r="AB42" s="19">
        <f t="shared" si="8"/>
        <v>0</v>
      </c>
      <c r="AC42" s="19">
        <f t="shared" si="9"/>
        <v>0</v>
      </c>
      <c r="AD42" s="19">
        <f t="shared" si="10"/>
        <v>0</v>
      </c>
      <c r="AE42" s="19">
        <f t="shared" si="11"/>
        <v>0</v>
      </c>
      <c r="AF42" s="19">
        <f t="shared" si="12"/>
        <v>0</v>
      </c>
      <c r="AG42" s="19">
        <f t="shared" si="13"/>
        <v>0</v>
      </c>
      <c r="AH42" s="76" t="str">
        <f t="shared" si="14"/>
        <v/>
      </c>
      <c r="AI42" s="76" t="str">
        <f t="shared" si="15"/>
        <v/>
      </c>
      <c r="AJ42" s="76" t="str">
        <f t="shared" si="16"/>
        <v/>
      </c>
      <c r="AK42" s="76" t="str">
        <f t="shared" si="17"/>
        <v/>
      </c>
      <c r="AL42" s="76" t="str">
        <f t="shared" si="18"/>
        <v/>
      </c>
      <c r="AM42" s="34"/>
      <c r="AN42" s="77" t="str">
        <f t="shared" si="19"/>
        <v/>
      </c>
      <c r="AO42" s="77" t="str">
        <f t="shared" si="20"/>
        <v/>
      </c>
      <c r="AP42" s="77" t="str">
        <f t="shared" si="21"/>
        <v/>
      </c>
      <c r="AQ42" s="77" t="str">
        <f t="shared" si="22"/>
        <v/>
      </c>
      <c r="AR42" s="77" t="str">
        <f t="shared" si="23"/>
        <v/>
      </c>
      <c r="AS42" s="33">
        <f t="shared" si="37"/>
        <v>0</v>
      </c>
      <c r="AT42" s="33">
        <f t="shared" si="37"/>
        <v>0</v>
      </c>
      <c r="AU42" s="33">
        <f t="shared" si="37"/>
        <v>0</v>
      </c>
      <c r="AV42" s="32"/>
      <c r="AW42" s="31">
        <f t="shared" si="25"/>
        <v>0</v>
      </c>
      <c r="AX42" s="31" t="str">
        <f t="shared" si="26"/>
        <v/>
      </c>
      <c r="AY42" s="13"/>
      <c r="AZ42" s="57">
        <f t="shared" si="27"/>
        <v>0</v>
      </c>
      <c r="BA42" s="57">
        <f t="shared" si="28"/>
        <v>0</v>
      </c>
      <c r="BB42" s="56"/>
      <c r="BC42" s="56">
        <f t="shared" si="29"/>
        <v>0</v>
      </c>
      <c r="BD42" s="56"/>
      <c r="BE42" s="57">
        <f t="shared" si="30"/>
        <v>0</v>
      </c>
      <c r="BF42" s="56"/>
      <c r="BG42" s="56">
        <f t="shared" si="31"/>
        <v>0</v>
      </c>
      <c r="BH42" s="13"/>
      <c r="BI42" s="13"/>
      <c r="BJ42" s="13"/>
      <c r="BK42" s="13"/>
      <c r="BL42" s="13"/>
      <c r="BM42" s="13"/>
      <c r="BN42" s="13"/>
      <c r="BO42" s="13"/>
      <c r="BP42" s="13"/>
      <c r="BQ42" s="13"/>
      <c r="BR42" s="13"/>
      <c r="BS42" s="13"/>
      <c r="BT42" s="13"/>
      <c r="BU42" s="13"/>
      <c r="BV42" s="13"/>
      <c r="BW42" s="13"/>
      <c r="BX42" s="13"/>
      <c r="BY42" s="13"/>
      <c r="BZ42" s="13"/>
      <c r="CA42" s="13"/>
    </row>
    <row r="43" spans="1:79" s="14" customFormat="1" ht="150" customHeight="1">
      <c r="A43" s="129" t="str">
        <f t="shared" si="0"/>
        <v/>
      </c>
      <c r="B43" s="119">
        <v>38</v>
      </c>
      <c r="C43" s="125" t="s">
        <v>532</v>
      </c>
      <c r="D43" s="124">
        <v>1</v>
      </c>
      <c r="E43" s="133"/>
      <c r="F43" s="68"/>
      <c r="G43" s="67"/>
      <c r="H43" s="67"/>
      <c r="I43" s="67"/>
      <c r="J43" s="67"/>
      <c r="K43" s="65" t="str">
        <f t="shared" si="32"/>
        <v/>
      </c>
      <c r="L43" s="64" t="str">
        <f t="shared" si="33"/>
        <v/>
      </c>
      <c r="M43" s="64" t="str">
        <f t="shared" si="34"/>
        <v/>
      </c>
      <c r="N43" s="64" t="str">
        <f t="shared" si="35"/>
        <v/>
      </c>
      <c r="O43" s="64" t="str">
        <f t="shared" si="36"/>
        <v/>
      </c>
      <c r="P43" s="74" t="str">
        <f t="shared" si="1"/>
        <v/>
      </c>
      <c r="Q43" s="74" t="str">
        <f t="shared" si="2"/>
        <v/>
      </c>
      <c r="R43" s="74" t="str">
        <f t="shared" si="3"/>
        <v/>
      </c>
      <c r="S43" s="74" t="str">
        <f t="shared" si="4"/>
        <v/>
      </c>
      <c r="T43" s="74" t="str">
        <f t="shared" si="5"/>
        <v/>
      </c>
      <c r="U43" s="75" t="str">
        <f t="shared" si="6"/>
        <v/>
      </c>
      <c r="V43" s="30">
        <f t="shared" si="7"/>
        <v>0</v>
      </c>
      <c r="W43" s="19">
        <v>1</v>
      </c>
      <c r="X43" s="19">
        <v>1</v>
      </c>
      <c r="Y43" s="19">
        <v>1</v>
      </c>
      <c r="Z43" s="19">
        <v>1</v>
      </c>
      <c r="AA43" s="19">
        <v>1</v>
      </c>
      <c r="AB43" s="19">
        <f t="shared" si="8"/>
        <v>0</v>
      </c>
      <c r="AC43" s="19">
        <f t="shared" si="9"/>
        <v>0</v>
      </c>
      <c r="AD43" s="19">
        <f t="shared" si="10"/>
        <v>0</v>
      </c>
      <c r="AE43" s="19">
        <f t="shared" si="11"/>
        <v>0</v>
      </c>
      <c r="AF43" s="19">
        <f t="shared" si="12"/>
        <v>0</v>
      </c>
      <c r="AG43" s="19">
        <f t="shared" si="13"/>
        <v>0</v>
      </c>
      <c r="AH43" s="76" t="str">
        <f t="shared" si="14"/>
        <v/>
      </c>
      <c r="AI43" s="76" t="str">
        <f t="shared" si="15"/>
        <v/>
      </c>
      <c r="AJ43" s="76" t="str">
        <f t="shared" si="16"/>
        <v/>
      </c>
      <c r="AK43" s="76" t="str">
        <f t="shared" si="17"/>
        <v/>
      </c>
      <c r="AL43" s="76" t="str">
        <f t="shared" si="18"/>
        <v/>
      </c>
      <c r="AM43" s="34"/>
      <c r="AN43" s="77" t="str">
        <f t="shared" si="19"/>
        <v/>
      </c>
      <c r="AO43" s="77" t="str">
        <f t="shared" si="20"/>
        <v/>
      </c>
      <c r="AP43" s="77" t="str">
        <f t="shared" si="21"/>
        <v/>
      </c>
      <c r="AQ43" s="77" t="str">
        <f t="shared" si="22"/>
        <v/>
      </c>
      <c r="AR43" s="77" t="str">
        <f t="shared" si="23"/>
        <v/>
      </c>
      <c r="AS43" s="33">
        <f t="shared" si="37"/>
        <v>0</v>
      </c>
      <c r="AT43" s="33">
        <f t="shared" si="37"/>
        <v>0</v>
      </c>
      <c r="AU43" s="33">
        <f t="shared" si="37"/>
        <v>0</v>
      </c>
      <c r="AV43" s="32"/>
      <c r="AW43" s="31">
        <f t="shared" si="25"/>
        <v>0</v>
      </c>
      <c r="AX43" s="31" t="str">
        <f t="shared" si="26"/>
        <v/>
      </c>
      <c r="AY43" s="13"/>
      <c r="AZ43" s="57">
        <f t="shared" si="27"/>
        <v>0</v>
      </c>
      <c r="BA43" s="57">
        <f t="shared" si="28"/>
        <v>0</v>
      </c>
      <c r="BB43" s="56"/>
      <c r="BC43" s="56">
        <f t="shared" si="29"/>
        <v>0</v>
      </c>
      <c r="BD43" s="56"/>
      <c r="BE43" s="57">
        <f t="shared" si="30"/>
        <v>0</v>
      </c>
      <c r="BF43" s="56"/>
      <c r="BG43" s="56">
        <f t="shared" si="31"/>
        <v>0</v>
      </c>
      <c r="BH43" s="13"/>
      <c r="BI43" s="13"/>
      <c r="BJ43" s="13"/>
      <c r="BK43" s="13"/>
      <c r="BL43" s="13"/>
      <c r="BM43" s="13"/>
      <c r="BN43" s="13"/>
      <c r="BO43" s="13"/>
      <c r="BP43" s="13"/>
      <c r="BQ43" s="13"/>
      <c r="BR43" s="13"/>
      <c r="BS43" s="13"/>
      <c r="BT43" s="13"/>
      <c r="BU43" s="13"/>
      <c r="BV43" s="13"/>
      <c r="BW43" s="13"/>
      <c r="BX43" s="13"/>
      <c r="BY43" s="13"/>
      <c r="BZ43" s="13"/>
      <c r="CA43" s="13"/>
    </row>
    <row r="44" spans="1:79" s="14" customFormat="1" ht="150" customHeight="1">
      <c r="A44" s="129" t="str">
        <f t="shared" si="0"/>
        <v/>
      </c>
      <c r="B44" s="119">
        <v>39</v>
      </c>
      <c r="C44" s="118" t="s">
        <v>478</v>
      </c>
      <c r="D44" s="120">
        <v>1</v>
      </c>
      <c r="E44" s="128"/>
      <c r="F44" s="68"/>
      <c r="G44" s="67"/>
      <c r="H44" s="67"/>
      <c r="I44" s="67"/>
      <c r="J44" s="67"/>
      <c r="K44" s="65" t="str">
        <f t="shared" si="32"/>
        <v/>
      </c>
      <c r="L44" s="64" t="str">
        <f t="shared" si="33"/>
        <v/>
      </c>
      <c r="M44" s="64" t="str">
        <f t="shared" si="34"/>
        <v/>
      </c>
      <c r="N44" s="64" t="str">
        <f t="shared" si="35"/>
        <v/>
      </c>
      <c r="O44" s="64" t="str">
        <f t="shared" si="36"/>
        <v/>
      </c>
      <c r="P44" s="74" t="str">
        <f t="shared" si="1"/>
        <v/>
      </c>
      <c r="Q44" s="74" t="str">
        <f t="shared" si="2"/>
        <v/>
      </c>
      <c r="R44" s="74" t="str">
        <f t="shared" si="3"/>
        <v/>
      </c>
      <c r="S44" s="74" t="str">
        <f t="shared" si="4"/>
        <v/>
      </c>
      <c r="T44" s="74" t="str">
        <f t="shared" si="5"/>
        <v/>
      </c>
      <c r="U44" s="75" t="str">
        <f t="shared" si="6"/>
        <v/>
      </c>
      <c r="V44" s="30">
        <f t="shared" si="7"/>
        <v>0</v>
      </c>
      <c r="W44" s="19">
        <v>1</v>
      </c>
      <c r="X44" s="19">
        <v>1</v>
      </c>
      <c r="Y44" s="19">
        <v>1</v>
      </c>
      <c r="Z44" s="19">
        <v>1</v>
      </c>
      <c r="AA44" s="19">
        <v>1</v>
      </c>
      <c r="AB44" s="19">
        <f t="shared" si="8"/>
        <v>0</v>
      </c>
      <c r="AC44" s="19">
        <f t="shared" si="9"/>
        <v>0</v>
      </c>
      <c r="AD44" s="19">
        <f t="shared" si="10"/>
        <v>0</v>
      </c>
      <c r="AE44" s="19">
        <f t="shared" si="11"/>
        <v>0</v>
      </c>
      <c r="AF44" s="19">
        <f t="shared" si="12"/>
        <v>0</v>
      </c>
      <c r="AG44" s="19">
        <f t="shared" si="13"/>
        <v>0</v>
      </c>
      <c r="AH44" s="76" t="str">
        <f t="shared" si="14"/>
        <v/>
      </c>
      <c r="AI44" s="76" t="str">
        <f t="shared" si="15"/>
        <v/>
      </c>
      <c r="AJ44" s="76" t="str">
        <f t="shared" si="16"/>
        <v/>
      </c>
      <c r="AK44" s="76" t="str">
        <f t="shared" si="17"/>
        <v/>
      </c>
      <c r="AL44" s="76" t="str">
        <f t="shared" si="18"/>
        <v/>
      </c>
      <c r="AM44" s="34"/>
      <c r="AN44" s="77" t="str">
        <f t="shared" si="19"/>
        <v/>
      </c>
      <c r="AO44" s="77" t="str">
        <f t="shared" si="20"/>
        <v/>
      </c>
      <c r="AP44" s="77" t="str">
        <f t="shared" si="21"/>
        <v/>
      </c>
      <c r="AQ44" s="77" t="str">
        <f t="shared" si="22"/>
        <v/>
      </c>
      <c r="AR44" s="77" t="str">
        <f t="shared" si="23"/>
        <v/>
      </c>
      <c r="AS44" s="33">
        <f t="shared" si="37"/>
        <v>0</v>
      </c>
      <c r="AT44" s="33">
        <f t="shared" si="37"/>
        <v>0</v>
      </c>
      <c r="AU44" s="33">
        <f t="shared" si="37"/>
        <v>0</v>
      </c>
      <c r="AV44" s="32"/>
      <c r="AW44" s="31">
        <f t="shared" si="25"/>
        <v>0</v>
      </c>
      <c r="AX44" s="31" t="str">
        <f t="shared" si="26"/>
        <v/>
      </c>
      <c r="AY44" s="13"/>
      <c r="AZ44" s="57">
        <f t="shared" si="27"/>
        <v>0</v>
      </c>
      <c r="BA44" s="57">
        <f t="shared" si="28"/>
        <v>0</v>
      </c>
      <c r="BB44" s="56"/>
      <c r="BC44" s="56">
        <f t="shared" si="29"/>
        <v>0</v>
      </c>
      <c r="BD44" s="56"/>
      <c r="BE44" s="57">
        <f t="shared" si="30"/>
        <v>0</v>
      </c>
      <c r="BF44" s="56"/>
      <c r="BG44" s="56">
        <f t="shared" si="31"/>
        <v>0</v>
      </c>
      <c r="BH44" s="13"/>
      <c r="BI44" s="13"/>
      <c r="BJ44" s="13"/>
      <c r="BK44" s="13"/>
      <c r="BL44" s="13"/>
      <c r="BM44" s="13"/>
      <c r="BN44" s="13"/>
      <c r="BO44" s="13"/>
      <c r="BP44" s="13"/>
      <c r="BQ44" s="13"/>
      <c r="BR44" s="13"/>
      <c r="BS44" s="13"/>
      <c r="BT44" s="13"/>
      <c r="BU44" s="13"/>
      <c r="BV44" s="13"/>
      <c r="BW44" s="13"/>
      <c r="BX44" s="13"/>
      <c r="BY44" s="13"/>
      <c r="BZ44" s="13"/>
      <c r="CA44" s="13"/>
    </row>
    <row r="45" spans="1:79" s="14" customFormat="1" ht="150" customHeight="1">
      <c r="A45" s="129" t="str">
        <f t="shared" si="0"/>
        <v/>
      </c>
      <c r="B45" s="119">
        <v>40</v>
      </c>
      <c r="C45" s="118" t="s">
        <v>479</v>
      </c>
      <c r="D45" s="120">
        <v>1</v>
      </c>
      <c r="E45" s="134"/>
      <c r="F45" s="68"/>
      <c r="G45" s="67"/>
      <c r="H45" s="67"/>
      <c r="I45" s="67"/>
      <c r="J45" s="67"/>
      <c r="K45" s="65" t="str">
        <f t="shared" si="32"/>
        <v/>
      </c>
      <c r="L45" s="64" t="str">
        <f t="shared" si="33"/>
        <v/>
      </c>
      <c r="M45" s="64" t="str">
        <f t="shared" si="34"/>
        <v/>
      </c>
      <c r="N45" s="64" t="str">
        <f t="shared" si="35"/>
        <v/>
      </c>
      <c r="O45" s="64" t="str">
        <f t="shared" si="36"/>
        <v/>
      </c>
      <c r="P45" s="74" t="str">
        <f t="shared" si="1"/>
        <v/>
      </c>
      <c r="Q45" s="74" t="str">
        <f t="shared" si="2"/>
        <v/>
      </c>
      <c r="R45" s="74" t="str">
        <f t="shared" si="3"/>
        <v/>
      </c>
      <c r="S45" s="74" t="str">
        <f t="shared" si="4"/>
        <v/>
      </c>
      <c r="T45" s="74" t="str">
        <f t="shared" si="5"/>
        <v/>
      </c>
      <c r="U45" s="75" t="str">
        <f t="shared" si="6"/>
        <v/>
      </c>
      <c r="V45" s="30">
        <f t="shared" si="7"/>
        <v>0</v>
      </c>
      <c r="W45" s="19">
        <v>1</v>
      </c>
      <c r="X45" s="19">
        <v>1</v>
      </c>
      <c r="Y45" s="19">
        <v>1</v>
      </c>
      <c r="Z45" s="19">
        <v>1</v>
      </c>
      <c r="AA45" s="19">
        <v>1</v>
      </c>
      <c r="AB45" s="19">
        <f t="shared" si="8"/>
        <v>0</v>
      </c>
      <c r="AC45" s="19">
        <f t="shared" si="9"/>
        <v>0</v>
      </c>
      <c r="AD45" s="19">
        <f t="shared" si="10"/>
        <v>0</v>
      </c>
      <c r="AE45" s="19">
        <f t="shared" si="11"/>
        <v>0</v>
      </c>
      <c r="AF45" s="19">
        <f t="shared" si="12"/>
        <v>0</v>
      </c>
      <c r="AG45" s="19">
        <f t="shared" si="13"/>
        <v>0</v>
      </c>
      <c r="AH45" s="76" t="str">
        <f t="shared" si="14"/>
        <v/>
      </c>
      <c r="AI45" s="76" t="str">
        <f t="shared" si="15"/>
        <v/>
      </c>
      <c r="AJ45" s="76" t="str">
        <f t="shared" si="16"/>
        <v/>
      </c>
      <c r="AK45" s="76" t="str">
        <f t="shared" si="17"/>
        <v/>
      </c>
      <c r="AL45" s="76" t="str">
        <f t="shared" si="18"/>
        <v/>
      </c>
      <c r="AM45" s="34"/>
      <c r="AN45" s="77" t="str">
        <f t="shared" si="19"/>
        <v/>
      </c>
      <c r="AO45" s="77" t="str">
        <f t="shared" si="20"/>
        <v/>
      </c>
      <c r="AP45" s="77" t="str">
        <f t="shared" si="21"/>
        <v/>
      </c>
      <c r="AQ45" s="77" t="str">
        <f t="shared" si="22"/>
        <v/>
      </c>
      <c r="AR45" s="77" t="str">
        <f t="shared" si="23"/>
        <v/>
      </c>
      <c r="AS45" s="33">
        <f t="shared" si="37"/>
        <v>0</v>
      </c>
      <c r="AT45" s="33">
        <f t="shared" si="37"/>
        <v>0</v>
      </c>
      <c r="AU45" s="33">
        <f t="shared" si="37"/>
        <v>0</v>
      </c>
      <c r="AV45" s="32"/>
      <c r="AW45" s="31">
        <f t="shared" si="25"/>
        <v>0</v>
      </c>
      <c r="AX45" s="31" t="str">
        <f t="shared" si="26"/>
        <v/>
      </c>
      <c r="AY45" s="13"/>
      <c r="AZ45" s="57">
        <f t="shared" si="27"/>
        <v>0</v>
      </c>
      <c r="BA45" s="57">
        <f t="shared" si="28"/>
        <v>0</v>
      </c>
      <c r="BB45" s="56"/>
      <c r="BC45" s="56">
        <f t="shared" si="29"/>
        <v>0</v>
      </c>
      <c r="BD45" s="56"/>
      <c r="BE45" s="57">
        <f t="shared" si="30"/>
        <v>0</v>
      </c>
      <c r="BF45" s="56"/>
      <c r="BG45" s="56">
        <f t="shared" si="31"/>
        <v>0</v>
      </c>
      <c r="BH45" s="13"/>
      <c r="BI45" s="13"/>
      <c r="BJ45" s="13"/>
      <c r="BK45" s="13"/>
      <c r="BL45" s="13"/>
      <c r="BM45" s="13"/>
      <c r="BN45" s="13"/>
      <c r="BO45" s="13"/>
      <c r="BP45" s="13"/>
      <c r="BQ45" s="13"/>
      <c r="BR45" s="13"/>
      <c r="BS45" s="13"/>
      <c r="BT45" s="13"/>
      <c r="BU45" s="13"/>
      <c r="BV45" s="13"/>
      <c r="BW45" s="13"/>
      <c r="BX45" s="13"/>
      <c r="BY45" s="13"/>
      <c r="BZ45" s="13"/>
      <c r="CA45" s="13"/>
    </row>
    <row r="46" spans="1:79" s="14" customFormat="1" ht="150" customHeight="1">
      <c r="A46" s="129" t="str">
        <f t="shared" si="0"/>
        <v/>
      </c>
      <c r="B46" s="119">
        <v>41</v>
      </c>
      <c r="C46" s="118" t="s">
        <v>480</v>
      </c>
      <c r="D46" s="120">
        <v>1</v>
      </c>
      <c r="E46" s="134"/>
      <c r="F46" s="68"/>
      <c r="G46" s="67"/>
      <c r="H46" s="67"/>
      <c r="I46" s="67"/>
      <c r="J46" s="67"/>
      <c r="K46" s="65" t="str">
        <f t="shared" si="32"/>
        <v/>
      </c>
      <c r="L46" s="64" t="str">
        <f t="shared" si="33"/>
        <v/>
      </c>
      <c r="M46" s="64" t="str">
        <f t="shared" si="34"/>
        <v/>
      </c>
      <c r="N46" s="64" t="str">
        <f t="shared" si="35"/>
        <v/>
      </c>
      <c r="O46" s="64" t="str">
        <f t="shared" si="36"/>
        <v/>
      </c>
      <c r="P46" s="74" t="str">
        <f t="shared" si="1"/>
        <v/>
      </c>
      <c r="Q46" s="74" t="str">
        <f t="shared" si="2"/>
        <v/>
      </c>
      <c r="R46" s="74" t="str">
        <f t="shared" si="3"/>
        <v/>
      </c>
      <c r="S46" s="74" t="str">
        <f t="shared" si="4"/>
        <v/>
      </c>
      <c r="T46" s="74" t="str">
        <f t="shared" si="5"/>
        <v/>
      </c>
      <c r="U46" s="75" t="str">
        <f t="shared" si="6"/>
        <v/>
      </c>
      <c r="V46" s="30">
        <f t="shared" si="7"/>
        <v>0</v>
      </c>
      <c r="W46" s="19">
        <v>1</v>
      </c>
      <c r="X46" s="19">
        <v>1</v>
      </c>
      <c r="Y46" s="19">
        <v>1</v>
      </c>
      <c r="Z46" s="19">
        <v>1</v>
      </c>
      <c r="AA46" s="19">
        <v>1</v>
      </c>
      <c r="AB46" s="19">
        <f t="shared" si="8"/>
        <v>0</v>
      </c>
      <c r="AC46" s="19">
        <f t="shared" si="9"/>
        <v>0</v>
      </c>
      <c r="AD46" s="19">
        <f t="shared" si="10"/>
        <v>0</v>
      </c>
      <c r="AE46" s="19">
        <f t="shared" si="11"/>
        <v>0</v>
      </c>
      <c r="AF46" s="19">
        <f t="shared" si="12"/>
        <v>0</v>
      </c>
      <c r="AG46" s="19">
        <f t="shared" si="13"/>
        <v>0</v>
      </c>
      <c r="AH46" s="76" t="str">
        <f t="shared" si="14"/>
        <v/>
      </c>
      <c r="AI46" s="76" t="str">
        <f t="shared" si="15"/>
        <v/>
      </c>
      <c r="AJ46" s="76" t="str">
        <f t="shared" si="16"/>
        <v/>
      </c>
      <c r="AK46" s="76" t="str">
        <f t="shared" si="17"/>
        <v/>
      </c>
      <c r="AL46" s="76" t="str">
        <f t="shared" si="18"/>
        <v/>
      </c>
      <c r="AM46" s="34"/>
      <c r="AN46" s="77" t="str">
        <f t="shared" si="19"/>
        <v/>
      </c>
      <c r="AO46" s="77" t="str">
        <f t="shared" si="20"/>
        <v/>
      </c>
      <c r="AP46" s="77" t="str">
        <f t="shared" si="21"/>
        <v/>
      </c>
      <c r="AQ46" s="77" t="str">
        <f t="shared" si="22"/>
        <v/>
      </c>
      <c r="AR46" s="77" t="str">
        <f t="shared" si="23"/>
        <v/>
      </c>
      <c r="AS46" s="33">
        <f t="shared" si="37"/>
        <v>0</v>
      </c>
      <c r="AT46" s="33">
        <f t="shared" si="37"/>
        <v>0</v>
      </c>
      <c r="AU46" s="33">
        <f t="shared" si="37"/>
        <v>0</v>
      </c>
      <c r="AV46" s="32"/>
      <c r="AW46" s="31">
        <f t="shared" si="25"/>
        <v>0</v>
      </c>
      <c r="AX46" s="31" t="str">
        <f t="shared" si="26"/>
        <v/>
      </c>
      <c r="AY46" s="13"/>
      <c r="AZ46" s="57">
        <f t="shared" si="27"/>
        <v>0</v>
      </c>
      <c r="BA46" s="57">
        <f t="shared" si="28"/>
        <v>0</v>
      </c>
      <c r="BB46" s="56"/>
      <c r="BC46" s="56">
        <f t="shared" si="29"/>
        <v>0</v>
      </c>
      <c r="BD46" s="56"/>
      <c r="BE46" s="57">
        <f t="shared" si="30"/>
        <v>0</v>
      </c>
      <c r="BF46" s="56"/>
      <c r="BG46" s="56">
        <f t="shared" si="31"/>
        <v>0</v>
      </c>
      <c r="BH46" s="13"/>
      <c r="BI46" s="13"/>
      <c r="BJ46" s="13"/>
      <c r="BK46" s="13"/>
      <c r="BL46" s="13"/>
      <c r="BM46" s="13"/>
      <c r="BN46" s="13"/>
      <c r="BO46" s="13"/>
      <c r="BP46" s="13"/>
      <c r="BQ46" s="13"/>
      <c r="BR46" s="13"/>
      <c r="BS46" s="13"/>
      <c r="BT46" s="13"/>
      <c r="BU46" s="13"/>
      <c r="BV46" s="13"/>
      <c r="BW46" s="13"/>
      <c r="BX46" s="13"/>
      <c r="BY46" s="13"/>
      <c r="BZ46" s="13"/>
      <c r="CA46" s="13"/>
    </row>
    <row r="47" spans="1:79" s="14" customFormat="1" ht="150" customHeight="1">
      <c r="A47" s="129" t="str">
        <f t="shared" si="0"/>
        <v/>
      </c>
      <c r="B47" s="119">
        <v>42</v>
      </c>
      <c r="C47" s="121" t="s">
        <v>481</v>
      </c>
      <c r="D47" s="122">
        <v>1</v>
      </c>
      <c r="E47" s="135"/>
      <c r="F47" s="68"/>
      <c r="G47" s="67"/>
      <c r="H47" s="67"/>
      <c r="I47" s="67"/>
      <c r="J47" s="67"/>
      <c r="K47" s="65" t="str">
        <f t="shared" si="32"/>
        <v/>
      </c>
      <c r="L47" s="64" t="str">
        <f t="shared" si="33"/>
        <v/>
      </c>
      <c r="M47" s="64" t="str">
        <f t="shared" si="34"/>
        <v/>
      </c>
      <c r="N47" s="64" t="str">
        <f t="shared" si="35"/>
        <v/>
      </c>
      <c r="O47" s="64" t="str">
        <f t="shared" si="36"/>
        <v/>
      </c>
      <c r="P47" s="74" t="str">
        <f t="shared" si="1"/>
        <v/>
      </c>
      <c r="Q47" s="74" t="str">
        <f t="shared" si="2"/>
        <v/>
      </c>
      <c r="R47" s="74" t="str">
        <f t="shared" si="3"/>
        <v/>
      </c>
      <c r="S47" s="74" t="str">
        <f t="shared" si="4"/>
        <v/>
      </c>
      <c r="T47" s="74" t="str">
        <f t="shared" si="5"/>
        <v/>
      </c>
      <c r="U47" s="75" t="str">
        <f t="shared" si="6"/>
        <v/>
      </c>
      <c r="V47" s="30">
        <f t="shared" si="7"/>
        <v>0</v>
      </c>
      <c r="W47" s="19">
        <v>1</v>
      </c>
      <c r="X47" s="19">
        <v>1</v>
      </c>
      <c r="Y47" s="19">
        <v>1</v>
      </c>
      <c r="Z47" s="19">
        <v>1</v>
      </c>
      <c r="AA47" s="19">
        <v>1</v>
      </c>
      <c r="AB47" s="19">
        <f t="shared" si="8"/>
        <v>0</v>
      </c>
      <c r="AC47" s="19">
        <f t="shared" si="9"/>
        <v>0</v>
      </c>
      <c r="AD47" s="19">
        <f t="shared" si="10"/>
        <v>0</v>
      </c>
      <c r="AE47" s="19">
        <f t="shared" si="11"/>
        <v>0</v>
      </c>
      <c r="AF47" s="19">
        <f t="shared" si="12"/>
        <v>0</v>
      </c>
      <c r="AG47" s="19">
        <f t="shared" si="13"/>
        <v>0</v>
      </c>
      <c r="AH47" s="76" t="str">
        <f t="shared" si="14"/>
        <v/>
      </c>
      <c r="AI47" s="76" t="str">
        <f t="shared" si="15"/>
        <v/>
      </c>
      <c r="AJ47" s="76" t="str">
        <f t="shared" si="16"/>
        <v/>
      </c>
      <c r="AK47" s="76" t="str">
        <f t="shared" si="17"/>
        <v/>
      </c>
      <c r="AL47" s="76" t="str">
        <f t="shared" si="18"/>
        <v/>
      </c>
      <c r="AM47" s="34"/>
      <c r="AN47" s="77" t="str">
        <f t="shared" si="19"/>
        <v/>
      </c>
      <c r="AO47" s="77" t="str">
        <f t="shared" si="20"/>
        <v/>
      </c>
      <c r="AP47" s="77" t="str">
        <f t="shared" si="21"/>
        <v/>
      </c>
      <c r="AQ47" s="77" t="str">
        <f t="shared" si="22"/>
        <v/>
      </c>
      <c r="AR47" s="77" t="str">
        <f t="shared" si="23"/>
        <v/>
      </c>
      <c r="AS47" s="33">
        <f t="shared" si="37"/>
        <v>0</v>
      </c>
      <c r="AT47" s="33">
        <f t="shared" si="37"/>
        <v>0</v>
      </c>
      <c r="AU47" s="33">
        <f t="shared" si="37"/>
        <v>0</v>
      </c>
      <c r="AV47" s="32"/>
      <c r="AW47" s="31">
        <f t="shared" si="25"/>
        <v>0</v>
      </c>
      <c r="AX47" s="31" t="str">
        <f t="shared" si="26"/>
        <v/>
      </c>
      <c r="AY47" s="13"/>
      <c r="AZ47" s="57">
        <f t="shared" si="27"/>
        <v>0</v>
      </c>
      <c r="BA47" s="57">
        <f t="shared" si="28"/>
        <v>0</v>
      </c>
      <c r="BB47" s="56"/>
      <c r="BC47" s="56">
        <f t="shared" si="29"/>
        <v>0</v>
      </c>
      <c r="BD47" s="56"/>
      <c r="BE47" s="57">
        <f t="shared" si="30"/>
        <v>0</v>
      </c>
      <c r="BF47" s="56"/>
      <c r="BG47" s="56">
        <f t="shared" si="31"/>
        <v>0</v>
      </c>
      <c r="BH47" s="13"/>
      <c r="BI47" s="13"/>
      <c r="BJ47" s="13"/>
      <c r="BK47" s="13"/>
      <c r="BL47" s="13"/>
      <c r="BM47" s="13"/>
      <c r="BN47" s="13"/>
      <c r="BO47" s="13"/>
      <c r="BP47" s="13"/>
      <c r="BQ47" s="13"/>
      <c r="BR47" s="13"/>
      <c r="BS47" s="13"/>
      <c r="BT47" s="13"/>
      <c r="BU47" s="13"/>
      <c r="BV47" s="13"/>
      <c r="BW47" s="13"/>
      <c r="BX47" s="13"/>
      <c r="BY47" s="13"/>
      <c r="BZ47" s="13"/>
      <c r="CA47" s="13"/>
    </row>
    <row r="48" spans="1:79" s="14" customFormat="1" ht="150" customHeight="1">
      <c r="A48" s="129" t="str">
        <f t="shared" si="0"/>
        <v/>
      </c>
      <c r="B48" s="119">
        <v>43</v>
      </c>
      <c r="C48" s="121" t="s">
        <v>482</v>
      </c>
      <c r="D48" s="122">
        <v>1</v>
      </c>
      <c r="E48" s="135"/>
      <c r="F48" s="68"/>
      <c r="G48" s="67"/>
      <c r="H48" s="67"/>
      <c r="I48" s="67"/>
      <c r="J48" s="67"/>
      <c r="K48" s="65" t="str">
        <f t="shared" si="32"/>
        <v/>
      </c>
      <c r="L48" s="64" t="str">
        <f t="shared" si="33"/>
        <v/>
      </c>
      <c r="M48" s="64" t="str">
        <f t="shared" si="34"/>
        <v/>
      </c>
      <c r="N48" s="64" t="str">
        <f t="shared" si="35"/>
        <v/>
      </c>
      <c r="O48" s="64" t="str">
        <f t="shared" si="36"/>
        <v/>
      </c>
      <c r="P48" s="74" t="str">
        <f t="shared" si="1"/>
        <v/>
      </c>
      <c r="Q48" s="74" t="str">
        <f t="shared" si="2"/>
        <v/>
      </c>
      <c r="R48" s="74" t="str">
        <f t="shared" si="3"/>
        <v/>
      </c>
      <c r="S48" s="74" t="str">
        <f t="shared" si="4"/>
        <v/>
      </c>
      <c r="T48" s="74" t="str">
        <f t="shared" si="5"/>
        <v/>
      </c>
      <c r="U48" s="75" t="str">
        <f t="shared" si="6"/>
        <v/>
      </c>
      <c r="V48" s="30">
        <f t="shared" si="7"/>
        <v>0</v>
      </c>
      <c r="W48" s="19">
        <v>1</v>
      </c>
      <c r="X48" s="19">
        <v>1</v>
      </c>
      <c r="Y48" s="19">
        <v>1</v>
      </c>
      <c r="Z48" s="19">
        <v>1</v>
      </c>
      <c r="AA48" s="19">
        <v>1</v>
      </c>
      <c r="AB48" s="19">
        <f t="shared" si="8"/>
        <v>0</v>
      </c>
      <c r="AC48" s="19">
        <f t="shared" si="9"/>
        <v>0</v>
      </c>
      <c r="AD48" s="19">
        <f t="shared" si="10"/>
        <v>0</v>
      </c>
      <c r="AE48" s="19">
        <f t="shared" si="11"/>
        <v>0</v>
      </c>
      <c r="AF48" s="19">
        <f t="shared" si="12"/>
        <v>0</v>
      </c>
      <c r="AG48" s="19">
        <f t="shared" si="13"/>
        <v>0</v>
      </c>
      <c r="AH48" s="76" t="str">
        <f t="shared" si="14"/>
        <v/>
      </c>
      <c r="AI48" s="76" t="str">
        <f t="shared" si="15"/>
        <v/>
      </c>
      <c r="AJ48" s="76" t="str">
        <f t="shared" si="16"/>
        <v/>
      </c>
      <c r="AK48" s="76" t="str">
        <f t="shared" si="17"/>
        <v/>
      </c>
      <c r="AL48" s="76" t="str">
        <f t="shared" si="18"/>
        <v/>
      </c>
      <c r="AM48" s="34"/>
      <c r="AN48" s="77" t="str">
        <f t="shared" si="19"/>
        <v/>
      </c>
      <c r="AO48" s="77" t="str">
        <f t="shared" si="20"/>
        <v/>
      </c>
      <c r="AP48" s="77" t="str">
        <f t="shared" si="21"/>
        <v/>
      </c>
      <c r="AQ48" s="77" t="str">
        <f t="shared" si="22"/>
        <v/>
      </c>
      <c r="AR48" s="77" t="str">
        <f t="shared" si="23"/>
        <v/>
      </c>
      <c r="AS48" s="33">
        <f t="shared" si="37"/>
        <v>0</v>
      </c>
      <c r="AT48" s="33">
        <f t="shared" si="37"/>
        <v>0</v>
      </c>
      <c r="AU48" s="33">
        <f t="shared" si="37"/>
        <v>0</v>
      </c>
      <c r="AV48" s="32"/>
      <c r="AW48" s="31">
        <f t="shared" si="25"/>
        <v>0</v>
      </c>
      <c r="AX48" s="31" t="str">
        <f t="shared" si="26"/>
        <v/>
      </c>
      <c r="AY48" s="13"/>
      <c r="AZ48" s="57">
        <f t="shared" si="27"/>
        <v>0</v>
      </c>
      <c r="BA48" s="57">
        <f t="shared" si="28"/>
        <v>0</v>
      </c>
      <c r="BB48" s="56"/>
      <c r="BC48" s="56">
        <f t="shared" si="29"/>
        <v>0</v>
      </c>
      <c r="BD48" s="56"/>
      <c r="BE48" s="57">
        <f t="shared" si="30"/>
        <v>0</v>
      </c>
      <c r="BF48" s="56"/>
      <c r="BG48" s="56">
        <f t="shared" si="31"/>
        <v>0</v>
      </c>
      <c r="BH48" s="13"/>
      <c r="BI48" s="13"/>
      <c r="BJ48" s="13"/>
      <c r="BK48" s="13"/>
      <c r="BL48" s="13"/>
      <c r="BM48" s="13"/>
      <c r="BN48" s="13"/>
      <c r="BO48" s="13"/>
      <c r="BP48" s="13"/>
      <c r="BQ48" s="13"/>
      <c r="BR48" s="13"/>
      <c r="BS48" s="13"/>
      <c r="BT48" s="13"/>
      <c r="BU48" s="13"/>
      <c r="BV48" s="13"/>
      <c r="BW48" s="13"/>
      <c r="BX48" s="13"/>
      <c r="BY48" s="13"/>
      <c r="BZ48" s="13"/>
      <c r="CA48" s="13"/>
    </row>
    <row r="49" spans="1:79" s="14" customFormat="1" ht="150" customHeight="1">
      <c r="A49" s="129" t="str">
        <f t="shared" si="0"/>
        <v/>
      </c>
      <c r="B49" s="119">
        <v>44</v>
      </c>
      <c r="C49" s="118" t="s">
        <v>483</v>
      </c>
      <c r="D49" s="120">
        <v>1</v>
      </c>
      <c r="E49" s="128"/>
      <c r="F49" s="68"/>
      <c r="G49" s="67"/>
      <c r="H49" s="67"/>
      <c r="I49" s="67"/>
      <c r="J49" s="67"/>
      <c r="K49" s="65" t="str">
        <f t="shared" si="32"/>
        <v/>
      </c>
      <c r="L49" s="64" t="str">
        <f t="shared" si="33"/>
        <v/>
      </c>
      <c r="M49" s="64" t="str">
        <f t="shared" si="34"/>
        <v/>
      </c>
      <c r="N49" s="64" t="str">
        <f t="shared" si="35"/>
        <v/>
      </c>
      <c r="O49" s="64" t="str">
        <f t="shared" si="36"/>
        <v/>
      </c>
      <c r="P49" s="74" t="str">
        <f t="shared" si="1"/>
        <v/>
      </c>
      <c r="Q49" s="74" t="str">
        <f t="shared" si="2"/>
        <v/>
      </c>
      <c r="R49" s="74" t="str">
        <f t="shared" si="3"/>
        <v/>
      </c>
      <c r="S49" s="74" t="str">
        <f t="shared" si="4"/>
        <v/>
      </c>
      <c r="T49" s="74" t="str">
        <f t="shared" si="5"/>
        <v/>
      </c>
      <c r="U49" s="75" t="str">
        <f t="shared" si="6"/>
        <v/>
      </c>
      <c r="V49" s="30">
        <f t="shared" si="7"/>
        <v>0</v>
      </c>
      <c r="W49" s="19">
        <v>1</v>
      </c>
      <c r="X49" s="19">
        <v>1</v>
      </c>
      <c r="Y49" s="19">
        <v>1</v>
      </c>
      <c r="Z49" s="19">
        <v>1</v>
      </c>
      <c r="AA49" s="19">
        <v>1</v>
      </c>
      <c r="AB49" s="19">
        <f t="shared" si="8"/>
        <v>0</v>
      </c>
      <c r="AC49" s="19">
        <f t="shared" si="9"/>
        <v>0</v>
      </c>
      <c r="AD49" s="19">
        <f t="shared" si="10"/>
        <v>0</v>
      </c>
      <c r="AE49" s="19">
        <f t="shared" si="11"/>
        <v>0</v>
      </c>
      <c r="AF49" s="19">
        <f t="shared" si="12"/>
        <v>0</v>
      </c>
      <c r="AG49" s="19">
        <f t="shared" si="13"/>
        <v>0</v>
      </c>
      <c r="AH49" s="76" t="str">
        <f t="shared" si="14"/>
        <v/>
      </c>
      <c r="AI49" s="76" t="str">
        <f t="shared" si="15"/>
        <v/>
      </c>
      <c r="AJ49" s="76" t="str">
        <f t="shared" si="16"/>
        <v/>
      </c>
      <c r="AK49" s="76" t="str">
        <f t="shared" si="17"/>
        <v/>
      </c>
      <c r="AL49" s="76" t="str">
        <f t="shared" si="18"/>
        <v/>
      </c>
      <c r="AM49" s="34"/>
      <c r="AN49" s="77" t="str">
        <f t="shared" si="19"/>
        <v/>
      </c>
      <c r="AO49" s="77" t="str">
        <f t="shared" si="20"/>
        <v/>
      </c>
      <c r="AP49" s="77" t="str">
        <f t="shared" si="21"/>
        <v/>
      </c>
      <c r="AQ49" s="77" t="str">
        <f t="shared" si="22"/>
        <v/>
      </c>
      <c r="AR49" s="77" t="str">
        <f t="shared" si="23"/>
        <v/>
      </c>
      <c r="AS49" s="33">
        <f t="shared" si="37"/>
        <v>0</v>
      </c>
      <c r="AT49" s="33">
        <f t="shared" si="37"/>
        <v>0</v>
      </c>
      <c r="AU49" s="33">
        <f t="shared" si="37"/>
        <v>0</v>
      </c>
      <c r="AV49" s="32"/>
      <c r="AW49" s="31">
        <f t="shared" si="25"/>
        <v>0</v>
      </c>
      <c r="AX49" s="31" t="str">
        <f t="shared" si="26"/>
        <v/>
      </c>
      <c r="AY49" s="13"/>
      <c r="AZ49" s="57">
        <f t="shared" si="27"/>
        <v>0</v>
      </c>
      <c r="BA49" s="57">
        <f t="shared" si="28"/>
        <v>0</v>
      </c>
      <c r="BB49" s="56"/>
      <c r="BC49" s="56">
        <f t="shared" si="29"/>
        <v>0</v>
      </c>
      <c r="BD49" s="56"/>
      <c r="BE49" s="57">
        <f t="shared" si="30"/>
        <v>0</v>
      </c>
      <c r="BF49" s="56"/>
      <c r="BG49" s="56">
        <f t="shared" si="31"/>
        <v>0</v>
      </c>
      <c r="BH49" s="13"/>
      <c r="BI49" s="13"/>
      <c r="BJ49" s="13"/>
      <c r="BK49" s="13"/>
      <c r="BL49" s="13"/>
      <c r="BM49" s="13"/>
      <c r="BN49" s="13"/>
      <c r="BO49" s="13"/>
      <c r="BP49" s="13"/>
      <c r="BQ49" s="13"/>
      <c r="BR49" s="13"/>
      <c r="BS49" s="13"/>
      <c r="BT49" s="13"/>
      <c r="BU49" s="13"/>
      <c r="BV49" s="13"/>
      <c r="BW49" s="13"/>
      <c r="BX49" s="13"/>
      <c r="BY49" s="13"/>
      <c r="BZ49" s="13"/>
      <c r="CA49" s="13"/>
    </row>
    <row r="50" spans="1:79" s="14" customFormat="1" ht="150" customHeight="1">
      <c r="A50" s="129" t="str">
        <f t="shared" si="0"/>
        <v/>
      </c>
      <c r="B50" s="119">
        <v>45</v>
      </c>
      <c r="C50" s="121" t="s">
        <v>484</v>
      </c>
      <c r="D50" s="122">
        <v>2</v>
      </c>
      <c r="E50" s="135"/>
      <c r="F50" s="68"/>
      <c r="G50" s="67"/>
      <c r="H50" s="67"/>
      <c r="I50" s="67"/>
      <c r="J50" s="67"/>
      <c r="K50" s="65" t="str">
        <f t="shared" si="32"/>
        <v/>
      </c>
      <c r="L50" s="64" t="str">
        <f t="shared" si="33"/>
        <v/>
      </c>
      <c r="M50" s="64" t="str">
        <f t="shared" si="34"/>
        <v/>
      </c>
      <c r="N50" s="64" t="str">
        <f t="shared" si="35"/>
        <v/>
      </c>
      <c r="O50" s="64" t="str">
        <f t="shared" si="36"/>
        <v/>
      </c>
      <c r="P50" s="74" t="str">
        <f t="shared" si="1"/>
        <v/>
      </c>
      <c r="Q50" s="74" t="str">
        <f t="shared" si="2"/>
        <v/>
      </c>
      <c r="R50" s="74" t="str">
        <f t="shared" si="3"/>
        <v/>
      </c>
      <c r="S50" s="74" t="str">
        <f t="shared" si="4"/>
        <v/>
      </c>
      <c r="T50" s="74" t="str">
        <f t="shared" si="5"/>
        <v/>
      </c>
      <c r="U50" s="75" t="str">
        <f t="shared" si="6"/>
        <v/>
      </c>
      <c r="V50" s="30">
        <f t="shared" si="7"/>
        <v>0</v>
      </c>
      <c r="W50" s="19">
        <v>1</v>
      </c>
      <c r="X50" s="19">
        <v>1</v>
      </c>
      <c r="Y50" s="19">
        <v>1</v>
      </c>
      <c r="Z50" s="19">
        <v>1</v>
      </c>
      <c r="AA50" s="19">
        <v>1</v>
      </c>
      <c r="AB50" s="19">
        <f t="shared" si="8"/>
        <v>0</v>
      </c>
      <c r="AC50" s="19">
        <f t="shared" si="9"/>
        <v>0</v>
      </c>
      <c r="AD50" s="19">
        <f t="shared" si="10"/>
        <v>0</v>
      </c>
      <c r="AE50" s="19">
        <f t="shared" si="11"/>
        <v>0</v>
      </c>
      <c r="AF50" s="19">
        <f t="shared" si="12"/>
        <v>0</v>
      </c>
      <c r="AG50" s="19">
        <f t="shared" si="13"/>
        <v>0</v>
      </c>
      <c r="AH50" s="76" t="str">
        <f t="shared" si="14"/>
        <v/>
      </c>
      <c r="AI50" s="76" t="str">
        <f t="shared" si="15"/>
        <v/>
      </c>
      <c r="AJ50" s="76" t="str">
        <f t="shared" si="16"/>
        <v/>
      </c>
      <c r="AK50" s="76" t="str">
        <f t="shared" si="17"/>
        <v/>
      </c>
      <c r="AL50" s="76" t="str">
        <f t="shared" si="18"/>
        <v/>
      </c>
      <c r="AM50" s="34"/>
      <c r="AN50" s="77" t="str">
        <f t="shared" si="19"/>
        <v/>
      </c>
      <c r="AO50" s="77" t="str">
        <f t="shared" si="20"/>
        <v/>
      </c>
      <c r="AP50" s="77" t="str">
        <f t="shared" si="21"/>
        <v/>
      </c>
      <c r="AQ50" s="77" t="str">
        <f t="shared" si="22"/>
        <v/>
      </c>
      <c r="AR50" s="77" t="str">
        <f t="shared" si="23"/>
        <v/>
      </c>
      <c r="AS50" s="33">
        <f t="shared" si="37"/>
        <v>0</v>
      </c>
      <c r="AT50" s="33">
        <f t="shared" si="37"/>
        <v>0</v>
      </c>
      <c r="AU50" s="33">
        <f t="shared" si="37"/>
        <v>0</v>
      </c>
      <c r="AV50" s="32"/>
      <c r="AW50" s="31">
        <f t="shared" si="25"/>
        <v>0</v>
      </c>
      <c r="AX50" s="31" t="str">
        <f t="shared" si="26"/>
        <v/>
      </c>
      <c r="AY50" s="13"/>
      <c r="AZ50" s="57">
        <f t="shared" si="27"/>
        <v>0</v>
      </c>
      <c r="BA50" s="57">
        <f t="shared" si="28"/>
        <v>0</v>
      </c>
      <c r="BB50" s="56"/>
      <c r="BC50" s="56">
        <f t="shared" si="29"/>
        <v>0</v>
      </c>
      <c r="BD50" s="56"/>
      <c r="BE50" s="57">
        <f t="shared" si="30"/>
        <v>0</v>
      </c>
      <c r="BF50" s="56"/>
      <c r="BG50" s="56">
        <f t="shared" si="31"/>
        <v>0</v>
      </c>
      <c r="BH50" s="13"/>
      <c r="BI50" s="13"/>
      <c r="BJ50" s="13"/>
      <c r="BK50" s="13"/>
      <c r="BL50" s="13"/>
      <c r="BM50" s="13"/>
      <c r="BN50" s="13"/>
      <c r="BO50" s="13"/>
      <c r="BP50" s="13"/>
      <c r="BQ50" s="13"/>
      <c r="BR50" s="13"/>
      <c r="BS50" s="13"/>
      <c r="BT50" s="13"/>
      <c r="BU50" s="13"/>
      <c r="BV50" s="13"/>
      <c r="BW50" s="13"/>
      <c r="BX50" s="13"/>
      <c r="BY50" s="13"/>
      <c r="BZ50" s="13"/>
      <c r="CA50" s="13"/>
    </row>
    <row r="51" spans="1:79" s="14" customFormat="1" ht="150" customHeight="1">
      <c r="A51" s="129" t="str">
        <f t="shared" si="0"/>
        <v/>
      </c>
      <c r="B51" s="119">
        <v>46</v>
      </c>
      <c r="C51" s="118" t="s">
        <v>485</v>
      </c>
      <c r="D51" s="120">
        <v>1</v>
      </c>
      <c r="E51" s="128"/>
      <c r="F51" s="68"/>
      <c r="G51" s="67"/>
      <c r="H51" s="67"/>
      <c r="I51" s="67"/>
      <c r="J51" s="67"/>
      <c r="K51" s="65" t="str">
        <f t="shared" si="32"/>
        <v/>
      </c>
      <c r="L51" s="64" t="str">
        <f t="shared" si="33"/>
        <v/>
      </c>
      <c r="M51" s="64" t="str">
        <f t="shared" si="34"/>
        <v/>
      </c>
      <c r="N51" s="64" t="str">
        <f t="shared" si="35"/>
        <v/>
      </c>
      <c r="O51" s="64" t="str">
        <f t="shared" si="36"/>
        <v/>
      </c>
      <c r="P51" s="74" t="str">
        <f t="shared" si="1"/>
        <v/>
      </c>
      <c r="Q51" s="74" t="str">
        <f t="shared" si="2"/>
        <v/>
      </c>
      <c r="R51" s="74" t="str">
        <f t="shared" si="3"/>
        <v/>
      </c>
      <c r="S51" s="74" t="str">
        <f t="shared" si="4"/>
        <v/>
      </c>
      <c r="T51" s="74" t="str">
        <f t="shared" si="5"/>
        <v/>
      </c>
      <c r="U51" s="75" t="str">
        <f t="shared" si="6"/>
        <v/>
      </c>
      <c r="V51" s="30">
        <f t="shared" si="7"/>
        <v>0</v>
      </c>
      <c r="W51" s="19">
        <v>1</v>
      </c>
      <c r="X51" s="19">
        <v>1</v>
      </c>
      <c r="Y51" s="19">
        <v>1</v>
      </c>
      <c r="Z51" s="19">
        <v>1</v>
      </c>
      <c r="AA51" s="19">
        <v>1</v>
      </c>
      <c r="AB51" s="19">
        <f t="shared" si="8"/>
        <v>0</v>
      </c>
      <c r="AC51" s="19">
        <f t="shared" si="9"/>
        <v>0</v>
      </c>
      <c r="AD51" s="19">
        <f t="shared" si="10"/>
        <v>0</v>
      </c>
      <c r="AE51" s="19">
        <f t="shared" si="11"/>
        <v>0</v>
      </c>
      <c r="AF51" s="19">
        <f t="shared" si="12"/>
        <v>0</v>
      </c>
      <c r="AG51" s="19">
        <f t="shared" si="13"/>
        <v>0</v>
      </c>
      <c r="AH51" s="76" t="str">
        <f t="shared" si="14"/>
        <v/>
      </c>
      <c r="AI51" s="76" t="str">
        <f t="shared" si="15"/>
        <v/>
      </c>
      <c r="AJ51" s="76" t="str">
        <f t="shared" si="16"/>
        <v/>
      </c>
      <c r="AK51" s="76" t="str">
        <f t="shared" si="17"/>
        <v/>
      </c>
      <c r="AL51" s="76" t="str">
        <f t="shared" si="18"/>
        <v/>
      </c>
      <c r="AM51" s="34"/>
      <c r="AN51" s="77" t="str">
        <f t="shared" si="19"/>
        <v/>
      </c>
      <c r="AO51" s="77" t="str">
        <f t="shared" si="20"/>
        <v/>
      </c>
      <c r="AP51" s="77" t="str">
        <f t="shared" si="21"/>
        <v/>
      </c>
      <c r="AQ51" s="77" t="str">
        <f t="shared" si="22"/>
        <v/>
      </c>
      <c r="AR51" s="77" t="str">
        <f t="shared" si="23"/>
        <v/>
      </c>
      <c r="AS51" s="33">
        <f t="shared" si="37"/>
        <v>0</v>
      </c>
      <c r="AT51" s="33">
        <f t="shared" si="37"/>
        <v>0</v>
      </c>
      <c r="AU51" s="33">
        <f t="shared" si="37"/>
        <v>0</v>
      </c>
      <c r="AV51" s="32"/>
      <c r="AW51" s="31">
        <f t="shared" si="25"/>
        <v>0</v>
      </c>
      <c r="AX51" s="31" t="str">
        <f t="shared" si="26"/>
        <v/>
      </c>
      <c r="AY51" s="13"/>
      <c r="AZ51" s="57">
        <f t="shared" si="27"/>
        <v>0</v>
      </c>
      <c r="BA51" s="57">
        <f t="shared" si="28"/>
        <v>0</v>
      </c>
      <c r="BB51" s="56"/>
      <c r="BC51" s="56">
        <f t="shared" si="29"/>
        <v>0</v>
      </c>
      <c r="BD51" s="56"/>
      <c r="BE51" s="57">
        <f t="shared" si="30"/>
        <v>0</v>
      </c>
      <c r="BF51" s="56"/>
      <c r="BG51" s="56">
        <f t="shared" si="31"/>
        <v>0</v>
      </c>
      <c r="BH51" s="13"/>
      <c r="BI51" s="13"/>
      <c r="BJ51" s="13"/>
      <c r="BK51" s="13"/>
      <c r="BL51" s="13"/>
      <c r="BM51" s="13"/>
      <c r="BN51" s="13"/>
      <c r="BO51" s="13"/>
      <c r="BP51" s="13"/>
      <c r="BQ51" s="13"/>
      <c r="BR51" s="13"/>
      <c r="BS51" s="13"/>
      <c r="BT51" s="13"/>
      <c r="BU51" s="13"/>
      <c r="BV51" s="13"/>
      <c r="BW51" s="13"/>
      <c r="BX51" s="13"/>
      <c r="BY51" s="13"/>
      <c r="BZ51" s="13"/>
      <c r="CA51" s="13"/>
    </row>
    <row r="52" spans="1:79" s="14" customFormat="1" ht="150" customHeight="1">
      <c r="A52" s="129" t="str">
        <f t="shared" si="0"/>
        <v/>
      </c>
      <c r="B52" s="119">
        <v>47</v>
      </c>
      <c r="C52" s="126" t="s">
        <v>533</v>
      </c>
      <c r="D52" s="122">
        <v>1</v>
      </c>
      <c r="E52" s="135"/>
      <c r="F52" s="68"/>
      <c r="G52" s="67"/>
      <c r="H52" s="67"/>
      <c r="I52" s="67"/>
      <c r="J52" s="67"/>
      <c r="K52" s="65" t="str">
        <f t="shared" si="32"/>
        <v/>
      </c>
      <c r="L52" s="64" t="str">
        <f t="shared" si="33"/>
        <v/>
      </c>
      <c r="M52" s="64" t="str">
        <f t="shared" si="34"/>
        <v/>
      </c>
      <c r="N52" s="64" t="str">
        <f t="shared" si="35"/>
        <v/>
      </c>
      <c r="O52" s="64" t="str">
        <f t="shared" si="36"/>
        <v/>
      </c>
      <c r="P52" s="74" t="str">
        <f t="shared" si="1"/>
        <v/>
      </c>
      <c r="Q52" s="74" t="str">
        <f t="shared" si="2"/>
        <v/>
      </c>
      <c r="R52" s="74" t="str">
        <f t="shared" si="3"/>
        <v/>
      </c>
      <c r="S52" s="74" t="str">
        <f t="shared" si="4"/>
        <v/>
      </c>
      <c r="T52" s="74" t="str">
        <f t="shared" si="5"/>
        <v/>
      </c>
      <c r="U52" s="75" t="str">
        <f t="shared" si="6"/>
        <v/>
      </c>
      <c r="V52" s="30">
        <f t="shared" si="7"/>
        <v>0</v>
      </c>
      <c r="W52" s="19">
        <v>1</v>
      </c>
      <c r="X52" s="19">
        <v>1</v>
      </c>
      <c r="Y52" s="19">
        <v>1</v>
      </c>
      <c r="Z52" s="19">
        <v>1</v>
      </c>
      <c r="AA52" s="19">
        <v>1</v>
      </c>
      <c r="AB52" s="19">
        <f t="shared" si="8"/>
        <v>0</v>
      </c>
      <c r="AC52" s="19">
        <f t="shared" si="9"/>
        <v>0</v>
      </c>
      <c r="AD52" s="19">
        <f t="shared" si="10"/>
        <v>0</v>
      </c>
      <c r="AE52" s="19">
        <f t="shared" si="11"/>
        <v>0</v>
      </c>
      <c r="AF52" s="19">
        <f t="shared" si="12"/>
        <v>0</v>
      </c>
      <c r="AG52" s="19">
        <f t="shared" si="13"/>
        <v>0</v>
      </c>
      <c r="AH52" s="76" t="str">
        <f t="shared" si="14"/>
        <v/>
      </c>
      <c r="AI52" s="76" t="str">
        <f t="shared" si="15"/>
        <v/>
      </c>
      <c r="AJ52" s="76" t="str">
        <f t="shared" si="16"/>
        <v/>
      </c>
      <c r="AK52" s="76" t="str">
        <f t="shared" si="17"/>
        <v/>
      </c>
      <c r="AL52" s="76" t="str">
        <f t="shared" si="18"/>
        <v/>
      </c>
      <c r="AM52" s="34"/>
      <c r="AN52" s="77" t="str">
        <f t="shared" si="19"/>
        <v/>
      </c>
      <c r="AO52" s="77" t="str">
        <f t="shared" si="20"/>
        <v/>
      </c>
      <c r="AP52" s="77" t="str">
        <f t="shared" si="21"/>
        <v/>
      </c>
      <c r="AQ52" s="77" t="str">
        <f t="shared" si="22"/>
        <v/>
      </c>
      <c r="AR52" s="77" t="str">
        <f t="shared" si="23"/>
        <v/>
      </c>
      <c r="AS52" s="33">
        <f t="shared" si="37"/>
        <v>0</v>
      </c>
      <c r="AT52" s="33">
        <f t="shared" si="37"/>
        <v>0</v>
      </c>
      <c r="AU52" s="33">
        <f t="shared" si="37"/>
        <v>0</v>
      </c>
      <c r="AV52" s="32"/>
      <c r="AW52" s="31">
        <f t="shared" si="25"/>
        <v>0</v>
      </c>
      <c r="AX52" s="31" t="str">
        <f t="shared" si="26"/>
        <v/>
      </c>
      <c r="AY52" s="13"/>
      <c r="AZ52" s="57">
        <f t="shared" si="27"/>
        <v>0</v>
      </c>
      <c r="BA52" s="57">
        <f t="shared" si="28"/>
        <v>0</v>
      </c>
      <c r="BB52" s="56"/>
      <c r="BC52" s="56">
        <f t="shared" si="29"/>
        <v>0</v>
      </c>
      <c r="BD52" s="56"/>
      <c r="BE52" s="57">
        <f t="shared" si="30"/>
        <v>0</v>
      </c>
      <c r="BF52" s="56"/>
      <c r="BG52" s="56">
        <f t="shared" si="31"/>
        <v>0</v>
      </c>
      <c r="BH52" s="13"/>
      <c r="BI52" s="13"/>
      <c r="BJ52" s="13"/>
      <c r="BK52" s="13"/>
      <c r="BL52" s="13"/>
      <c r="BM52" s="13"/>
      <c r="BN52" s="13"/>
      <c r="BO52" s="13"/>
      <c r="BP52" s="13"/>
      <c r="BQ52" s="13"/>
      <c r="BR52" s="13"/>
      <c r="BS52" s="13"/>
      <c r="BT52" s="13"/>
      <c r="BU52" s="13"/>
      <c r="BV52" s="13"/>
      <c r="BW52" s="13"/>
      <c r="BX52" s="13"/>
      <c r="BY52" s="13"/>
      <c r="BZ52" s="13"/>
      <c r="CA52" s="13"/>
    </row>
    <row r="53" spans="1:79" s="14" customFormat="1" ht="150" customHeight="1">
      <c r="A53" s="129" t="str">
        <f t="shared" si="0"/>
        <v/>
      </c>
      <c r="B53" s="119">
        <v>48</v>
      </c>
      <c r="C53" s="121" t="s">
        <v>486</v>
      </c>
      <c r="D53" s="122">
        <v>1</v>
      </c>
      <c r="E53" s="135"/>
      <c r="F53" s="68"/>
      <c r="G53" s="67"/>
      <c r="H53" s="67"/>
      <c r="I53" s="67"/>
      <c r="J53" s="67"/>
      <c r="K53" s="65" t="str">
        <f t="shared" si="32"/>
        <v/>
      </c>
      <c r="L53" s="64" t="str">
        <f t="shared" si="33"/>
        <v/>
      </c>
      <c r="M53" s="64" t="str">
        <f t="shared" si="34"/>
        <v/>
      </c>
      <c r="N53" s="64" t="str">
        <f t="shared" si="35"/>
        <v/>
      </c>
      <c r="O53" s="64" t="str">
        <f t="shared" si="36"/>
        <v/>
      </c>
      <c r="P53" s="74" t="str">
        <f t="shared" si="1"/>
        <v/>
      </c>
      <c r="Q53" s="74" t="str">
        <f t="shared" si="2"/>
        <v/>
      </c>
      <c r="R53" s="74" t="str">
        <f t="shared" si="3"/>
        <v/>
      </c>
      <c r="S53" s="74" t="str">
        <f t="shared" si="4"/>
        <v/>
      </c>
      <c r="T53" s="74" t="str">
        <f t="shared" si="5"/>
        <v/>
      </c>
      <c r="U53" s="75" t="str">
        <f t="shared" si="6"/>
        <v/>
      </c>
      <c r="V53" s="30">
        <f t="shared" si="7"/>
        <v>0</v>
      </c>
      <c r="W53" s="19">
        <v>1</v>
      </c>
      <c r="X53" s="19">
        <v>1</v>
      </c>
      <c r="Y53" s="19">
        <v>1</v>
      </c>
      <c r="Z53" s="19">
        <v>1</v>
      </c>
      <c r="AA53" s="19">
        <v>1</v>
      </c>
      <c r="AB53" s="19">
        <f t="shared" si="8"/>
        <v>0</v>
      </c>
      <c r="AC53" s="19">
        <f t="shared" si="9"/>
        <v>0</v>
      </c>
      <c r="AD53" s="19">
        <f t="shared" si="10"/>
        <v>0</v>
      </c>
      <c r="AE53" s="19">
        <f t="shared" si="11"/>
        <v>0</v>
      </c>
      <c r="AF53" s="19">
        <f t="shared" si="12"/>
        <v>0</v>
      </c>
      <c r="AG53" s="19">
        <f t="shared" si="13"/>
        <v>0</v>
      </c>
      <c r="AH53" s="76" t="str">
        <f t="shared" si="14"/>
        <v/>
      </c>
      <c r="AI53" s="76" t="str">
        <f t="shared" si="15"/>
        <v/>
      </c>
      <c r="AJ53" s="76" t="str">
        <f t="shared" si="16"/>
        <v/>
      </c>
      <c r="AK53" s="76" t="str">
        <f t="shared" si="17"/>
        <v/>
      </c>
      <c r="AL53" s="76" t="str">
        <f t="shared" si="18"/>
        <v/>
      </c>
      <c r="AM53" s="34"/>
      <c r="AN53" s="77" t="str">
        <f t="shared" si="19"/>
        <v/>
      </c>
      <c r="AO53" s="77" t="str">
        <f t="shared" si="20"/>
        <v/>
      </c>
      <c r="AP53" s="77" t="str">
        <f t="shared" si="21"/>
        <v/>
      </c>
      <c r="AQ53" s="77" t="str">
        <f t="shared" si="22"/>
        <v/>
      </c>
      <c r="AR53" s="77" t="str">
        <f t="shared" si="23"/>
        <v/>
      </c>
      <c r="AS53" s="33">
        <f t="shared" si="37"/>
        <v>0</v>
      </c>
      <c r="AT53" s="33">
        <f t="shared" si="37"/>
        <v>0</v>
      </c>
      <c r="AU53" s="33">
        <f t="shared" si="37"/>
        <v>0</v>
      </c>
      <c r="AV53" s="32"/>
      <c r="AW53" s="31">
        <f t="shared" si="25"/>
        <v>0</v>
      </c>
      <c r="AX53" s="31" t="str">
        <f t="shared" si="26"/>
        <v/>
      </c>
      <c r="AY53" s="13"/>
      <c r="AZ53" s="57">
        <f t="shared" si="27"/>
        <v>0</v>
      </c>
      <c r="BA53" s="57">
        <f t="shared" si="28"/>
        <v>0</v>
      </c>
      <c r="BB53" s="56"/>
      <c r="BC53" s="56">
        <f t="shared" si="29"/>
        <v>0</v>
      </c>
      <c r="BD53" s="56"/>
      <c r="BE53" s="57">
        <f t="shared" si="30"/>
        <v>0</v>
      </c>
      <c r="BF53" s="56"/>
      <c r="BG53" s="56">
        <f t="shared" si="31"/>
        <v>0</v>
      </c>
      <c r="BH53" s="13"/>
      <c r="BI53" s="13"/>
      <c r="BJ53" s="13"/>
      <c r="BK53" s="13"/>
      <c r="BL53" s="13"/>
      <c r="BM53" s="13"/>
      <c r="BN53" s="13"/>
      <c r="BO53" s="13"/>
      <c r="BP53" s="13"/>
      <c r="BQ53" s="13"/>
      <c r="BR53" s="13"/>
      <c r="BS53" s="13"/>
      <c r="BT53" s="13"/>
      <c r="BU53" s="13"/>
      <c r="BV53" s="13"/>
      <c r="BW53" s="13"/>
      <c r="BX53" s="13"/>
      <c r="BY53" s="13"/>
      <c r="BZ53" s="13"/>
      <c r="CA53" s="13"/>
    </row>
    <row r="54" spans="1:79" s="14" customFormat="1" ht="150" customHeight="1">
      <c r="A54" s="129" t="str">
        <f t="shared" si="0"/>
        <v/>
      </c>
      <c r="B54" s="119">
        <v>49</v>
      </c>
      <c r="C54" s="121" t="s">
        <v>245</v>
      </c>
      <c r="D54" s="122">
        <v>2</v>
      </c>
      <c r="E54" s="135"/>
      <c r="F54" s="68"/>
      <c r="G54" s="67"/>
      <c r="H54" s="67"/>
      <c r="I54" s="67"/>
      <c r="J54" s="67"/>
      <c r="K54" s="65" t="str">
        <f t="shared" si="32"/>
        <v/>
      </c>
      <c r="L54" s="64" t="str">
        <f t="shared" si="33"/>
        <v/>
      </c>
      <c r="M54" s="64" t="str">
        <f t="shared" si="34"/>
        <v/>
      </c>
      <c r="N54" s="64" t="str">
        <f t="shared" si="35"/>
        <v/>
      </c>
      <c r="O54" s="64" t="str">
        <f t="shared" si="36"/>
        <v/>
      </c>
      <c r="P54" s="74" t="str">
        <f t="shared" si="1"/>
        <v/>
      </c>
      <c r="Q54" s="74" t="str">
        <f t="shared" si="2"/>
        <v/>
      </c>
      <c r="R54" s="74" t="str">
        <f t="shared" si="3"/>
        <v/>
      </c>
      <c r="S54" s="74" t="str">
        <f t="shared" si="4"/>
        <v/>
      </c>
      <c r="T54" s="74" t="str">
        <f t="shared" si="5"/>
        <v/>
      </c>
      <c r="U54" s="75" t="str">
        <f t="shared" si="6"/>
        <v/>
      </c>
      <c r="V54" s="30">
        <f t="shared" si="7"/>
        <v>0</v>
      </c>
      <c r="W54" s="19">
        <v>1</v>
      </c>
      <c r="X54" s="19">
        <v>1</v>
      </c>
      <c r="Y54" s="19">
        <v>1</v>
      </c>
      <c r="Z54" s="19">
        <v>1</v>
      </c>
      <c r="AA54" s="19">
        <v>1</v>
      </c>
      <c r="AB54" s="19">
        <f t="shared" si="8"/>
        <v>0</v>
      </c>
      <c r="AC54" s="19">
        <f t="shared" si="9"/>
        <v>0</v>
      </c>
      <c r="AD54" s="19">
        <f t="shared" si="10"/>
        <v>0</v>
      </c>
      <c r="AE54" s="19">
        <f t="shared" si="11"/>
        <v>0</v>
      </c>
      <c r="AF54" s="19">
        <f t="shared" si="12"/>
        <v>0</v>
      </c>
      <c r="AG54" s="19">
        <f t="shared" si="13"/>
        <v>0</v>
      </c>
      <c r="AH54" s="76" t="str">
        <f t="shared" si="14"/>
        <v/>
      </c>
      <c r="AI54" s="76" t="str">
        <f t="shared" si="15"/>
        <v/>
      </c>
      <c r="AJ54" s="76" t="str">
        <f t="shared" si="16"/>
        <v/>
      </c>
      <c r="AK54" s="76" t="str">
        <f t="shared" si="17"/>
        <v/>
      </c>
      <c r="AL54" s="76" t="str">
        <f t="shared" si="18"/>
        <v/>
      </c>
      <c r="AM54" s="34"/>
      <c r="AN54" s="77" t="str">
        <f t="shared" si="19"/>
        <v/>
      </c>
      <c r="AO54" s="77" t="str">
        <f t="shared" si="20"/>
        <v/>
      </c>
      <c r="AP54" s="77" t="str">
        <f t="shared" si="21"/>
        <v/>
      </c>
      <c r="AQ54" s="77" t="str">
        <f t="shared" si="22"/>
        <v/>
      </c>
      <c r="AR54" s="77" t="str">
        <f t="shared" si="23"/>
        <v/>
      </c>
      <c r="AS54" s="33">
        <f t="shared" si="37"/>
        <v>0</v>
      </c>
      <c r="AT54" s="33">
        <f t="shared" si="37"/>
        <v>0</v>
      </c>
      <c r="AU54" s="33">
        <f t="shared" si="37"/>
        <v>0</v>
      </c>
      <c r="AV54" s="32"/>
      <c r="AW54" s="31">
        <f t="shared" si="25"/>
        <v>0</v>
      </c>
      <c r="AX54" s="31" t="str">
        <f t="shared" si="26"/>
        <v/>
      </c>
      <c r="AY54" s="13"/>
      <c r="AZ54" s="57">
        <f t="shared" si="27"/>
        <v>0</v>
      </c>
      <c r="BA54" s="57">
        <f t="shared" si="28"/>
        <v>0</v>
      </c>
      <c r="BB54" s="56"/>
      <c r="BC54" s="56">
        <f t="shared" si="29"/>
        <v>0</v>
      </c>
      <c r="BD54" s="56"/>
      <c r="BE54" s="57">
        <f t="shared" si="30"/>
        <v>0</v>
      </c>
      <c r="BF54" s="56"/>
      <c r="BG54" s="56">
        <f t="shared" si="31"/>
        <v>0</v>
      </c>
      <c r="BH54" s="13"/>
      <c r="BI54" s="13"/>
      <c r="BJ54" s="13"/>
      <c r="BK54" s="13"/>
      <c r="BL54" s="13"/>
      <c r="BM54" s="13"/>
      <c r="BN54" s="13"/>
      <c r="BO54" s="13"/>
      <c r="BP54" s="13"/>
      <c r="BQ54" s="13"/>
      <c r="BR54" s="13"/>
      <c r="BS54" s="13"/>
      <c r="BT54" s="13"/>
      <c r="BU54" s="13"/>
      <c r="BV54" s="13"/>
      <c r="BW54" s="13"/>
      <c r="BX54" s="13"/>
      <c r="BY54" s="13"/>
      <c r="BZ54" s="13"/>
      <c r="CA54" s="13"/>
    </row>
    <row r="55" spans="1:79" s="14" customFormat="1" ht="150" customHeight="1">
      <c r="A55" s="129" t="str">
        <f t="shared" si="0"/>
        <v/>
      </c>
      <c r="B55" s="119">
        <v>50</v>
      </c>
      <c r="C55" s="121" t="s">
        <v>487</v>
      </c>
      <c r="D55" s="122">
        <v>1</v>
      </c>
      <c r="E55" s="135"/>
      <c r="F55" s="68"/>
      <c r="G55" s="67"/>
      <c r="H55" s="67"/>
      <c r="I55" s="67"/>
      <c r="J55" s="67"/>
      <c r="K55" s="65" t="str">
        <f t="shared" si="32"/>
        <v/>
      </c>
      <c r="L55" s="64" t="str">
        <f t="shared" si="33"/>
        <v/>
      </c>
      <c r="M55" s="64" t="str">
        <f t="shared" si="34"/>
        <v/>
      </c>
      <c r="N55" s="64" t="str">
        <f t="shared" si="35"/>
        <v/>
      </c>
      <c r="O55" s="64" t="str">
        <f t="shared" si="36"/>
        <v/>
      </c>
      <c r="P55" s="74" t="str">
        <f t="shared" si="1"/>
        <v/>
      </c>
      <c r="Q55" s="74" t="str">
        <f t="shared" si="2"/>
        <v/>
      </c>
      <c r="R55" s="74" t="str">
        <f t="shared" si="3"/>
        <v/>
      </c>
      <c r="S55" s="74" t="str">
        <f t="shared" si="4"/>
        <v/>
      </c>
      <c r="T55" s="74" t="str">
        <f t="shared" si="5"/>
        <v/>
      </c>
      <c r="U55" s="75" t="str">
        <f t="shared" si="6"/>
        <v/>
      </c>
      <c r="V55" s="30">
        <f t="shared" si="7"/>
        <v>0</v>
      </c>
      <c r="W55" s="19">
        <v>1</v>
      </c>
      <c r="X55" s="19">
        <v>1</v>
      </c>
      <c r="Y55" s="19">
        <v>1</v>
      </c>
      <c r="Z55" s="19">
        <v>1</v>
      </c>
      <c r="AA55" s="19">
        <v>1</v>
      </c>
      <c r="AB55" s="19">
        <f t="shared" si="8"/>
        <v>0</v>
      </c>
      <c r="AC55" s="19">
        <f t="shared" si="9"/>
        <v>0</v>
      </c>
      <c r="AD55" s="19">
        <f t="shared" si="10"/>
        <v>0</v>
      </c>
      <c r="AE55" s="19">
        <f t="shared" si="11"/>
        <v>0</v>
      </c>
      <c r="AF55" s="19">
        <f t="shared" si="12"/>
        <v>0</v>
      </c>
      <c r="AG55" s="19">
        <f t="shared" si="13"/>
        <v>0</v>
      </c>
      <c r="AH55" s="76" t="str">
        <f t="shared" si="14"/>
        <v/>
      </c>
      <c r="AI55" s="76" t="str">
        <f t="shared" si="15"/>
        <v/>
      </c>
      <c r="AJ55" s="76" t="str">
        <f t="shared" si="16"/>
        <v/>
      </c>
      <c r="AK55" s="76" t="str">
        <f t="shared" si="17"/>
        <v/>
      </c>
      <c r="AL55" s="76" t="str">
        <f t="shared" si="18"/>
        <v/>
      </c>
      <c r="AM55" s="34"/>
      <c r="AN55" s="77" t="str">
        <f t="shared" si="19"/>
        <v/>
      </c>
      <c r="AO55" s="77" t="str">
        <f t="shared" si="20"/>
        <v/>
      </c>
      <c r="AP55" s="77" t="str">
        <f t="shared" si="21"/>
        <v/>
      </c>
      <c r="AQ55" s="77" t="str">
        <f t="shared" si="22"/>
        <v/>
      </c>
      <c r="AR55" s="77" t="str">
        <f t="shared" si="23"/>
        <v/>
      </c>
      <c r="AS55" s="33">
        <f t="shared" si="37"/>
        <v>0</v>
      </c>
      <c r="AT55" s="33">
        <f t="shared" si="37"/>
        <v>0</v>
      </c>
      <c r="AU55" s="33">
        <f t="shared" si="37"/>
        <v>0</v>
      </c>
      <c r="AV55" s="32"/>
      <c r="AW55" s="31">
        <f t="shared" si="25"/>
        <v>0</v>
      </c>
      <c r="AX55" s="31" t="str">
        <f t="shared" si="26"/>
        <v/>
      </c>
      <c r="AY55" s="13"/>
      <c r="AZ55" s="57">
        <f t="shared" si="27"/>
        <v>0</v>
      </c>
      <c r="BA55" s="57">
        <f t="shared" si="28"/>
        <v>0</v>
      </c>
      <c r="BB55" s="56"/>
      <c r="BC55" s="56">
        <f t="shared" si="29"/>
        <v>0</v>
      </c>
      <c r="BD55" s="56"/>
      <c r="BE55" s="57">
        <f t="shared" si="30"/>
        <v>0</v>
      </c>
      <c r="BF55" s="56"/>
      <c r="BG55" s="56">
        <f t="shared" si="31"/>
        <v>0</v>
      </c>
      <c r="BH55" s="13"/>
      <c r="BI55" s="13"/>
      <c r="BJ55" s="13"/>
      <c r="BK55" s="13"/>
      <c r="BL55" s="13"/>
      <c r="BM55" s="13"/>
      <c r="BN55" s="13"/>
      <c r="BO55" s="13"/>
      <c r="BP55" s="13"/>
      <c r="BQ55" s="13"/>
      <c r="BR55" s="13"/>
      <c r="BS55" s="13"/>
      <c r="BT55" s="13"/>
      <c r="BU55" s="13"/>
      <c r="BV55" s="13"/>
      <c r="BW55" s="13"/>
      <c r="BX55" s="13"/>
      <c r="BY55" s="13"/>
      <c r="BZ55" s="13"/>
      <c r="CA55" s="13"/>
    </row>
    <row r="56" spans="1:79" s="14" customFormat="1" ht="150" customHeight="1">
      <c r="A56" s="129" t="str">
        <f t="shared" si="0"/>
        <v/>
      </c>
      <c r="B56" s="119">
        <v>51</v>
      </c>
      <c r="C56" s="118" t="s">
        <v>488</v>
      </c>
      <c r="D56" s="120">
        <v>2</v>
      </c>
      <c r="E56" s="128"/>
      <c r="F56" s="68"/>
      <c r="G56" s="67"/>
      <c r="H56" s="67"/>
      <c r="I56" s="67"/>
      <c r="J56" s="67"/>
      <c r="K56" s="65" t="str">
        <f t="shared" si="32"/>
        <v/>
      </c>
      <c r="L56" s="64" t="str">
        <f t="shared" si="33"/>
        <v/>
      </c>
      <c r="M56" s="64" t="str">
        <f t="shared" si="34"/>
        <v/>
      </c>
      <c r="N56" s="64" t="str">
        <f t="shared" si="35"/>
        <v/>
      </c>
      <c r="O56" s="64" t="str">
        <f t="shared" si="36"/>
        <v/>
      </c>
      <c r="P56" s="74" t="str">
        <f t="shared" si="1"/>
        <v/>
      </c>
      <c r="Q56" s="74" t="str">
        <f t="shared" si="2"/>
        <v/>
      </c>
      <c r="R56" s="74" t="str">
        <f t="shared" si="3"/>
        <v/>
      </c>
      <c r="S56" s="74" t="str">
        <f t="shared" si="4"/>
        <v/>
      </c>
      <c r="T56" s="74" t="str">
        <f t="shared" si="5"/>
        <v/>
      </c>
      <c r="U56" s="75" t="str">
        <f t="shared" si="6"/>
        <v/>
      </c>
      <c r="V56" s="30">
        <f t="shared" si="7"/>
        <v>0</v>
      </c>
      <c r="W56" s="19">
        <v>1</v>
      </c>
      <c r="X56" s="19">
        <v>1</v>
      </c>
      <c r="Y56" s="19">
        <v>1</v>
      </c>
      <c r="Z56" s="19">
        <v>1</v>
      </c>
      <c r="AA56" s="19">
        <v>1</v>
      </c>
      <c r="AB56" s="19">
        <f t="shared" si="8"/>
        <v>0</v>
      </c>
      <c r="AC56" s="19">
        <f t="shared" si="9"/>
        <v>0</v>
      </c>
      <c r="AD56" s="19">
        <f t="shared" si="10"/>
        <v>0</v>
      </c>
      <c r="AE56" s="19">
        <f t="shared" si="11"/>
        <v>0</v>
      </c>
      <c r="AF56" s="19">
        <f t="shared" si="12"/>
        <v>0</v>
      </c>
      <c r="AG56" s="19">
        <f t="shared" si="13"/>
        <v>0</v>
      </c>
      <c r="AH56" s="76" t="str">
        <f t="shared" si="14"/>
        <v/>
      </c>
      <c r="AI56" s="76" t="str">
        <f t="shared" si="15"/>
        <v/>
      </c>
      <c r="AJ56" s="76" t="str">
        <f t="shared" si="16"/>
        <v/>
      </c>
      <c r="AK56" s="76" t="str">
        <f t="shared" si="17"/>
        <v/>
      </c>
      <c r="AL56" s="76" t="str">
        <f t="shared" si="18"/>
        <v/>
      </c>
      <c r="AM56" s="34"/>
      <c r="AN56" s="77" t="str">
        <f t="shared" si="19"/>
        <v/>
      </c>
      <c r="AO56" s="77" t="str">
        <f t="shared" si="20"/>
        <v/>
      </c>
      <c r="AP56" s="77" t="str">
        <f t="shared" si="21"/>
        <v/>
      </c>
      <c r="AQ56" s="77" t="str">
        <f t="shared" si="22"/>
        <v/>
      </c>
      <c r="AR56" s="77" t="str">
        <f t="shared" si="23"/>
        <v/>
      </c>
      <c r="AS56" s="33">
        <f t="shared" si="37"/>
        <v>0</v>
      </c>
      <c r="AT56" s="33">
        <f t="shared" si="37"/>
        <v>0</v>
      </c>
      <c r="AU56" s="33">
        <f t="shared" si="37"/>
        <v>0</v>
      </c>
      <c r="AV56" s="32"/>
      <c r="AW56" s="31">
        <f t="shared" si="25"/>
        <v>0</v>
      </c>
      <c r="AX56" s="31" t="str">
        <f t="shared" si="26"/>
        <v/>
      </c>
      <c r="AY56" s="13"/>
      <c r="AZ56" s="57">
        <f t="shared" si="27"/>
        <v>0</v>
      </c>
      <c r="BA56" s="57">
        <f t="shared" si="28"/>
        <v>0</v>
      </c>
      <c r="BB56" s="56"/>
      <c r="BC56" s="56">
        <f t="shared" si="29"/>
        <v>0</v>
      </c>
      <c r="BD56" s="56"/>
      <c r="BE56" s="57">
        <f t="shared" si="30"/>
        <v>0</v>
      </c>
      <c r="BF56" s="56"/>
      <c r="BG56" s="56">
        <f t="shared" si="31"/>
        <v>0</v>
      </c>
      <c r="BH56" s="13"/>
      <c r="BI56" s="13"/>
      <c r="BJ56" s="13"/>
      <c r="BK56" s="13"/>
      <c r="BL56" s="13"/>
      <c r="BM56" s="13"/>
      <c r="BN56" s="13"/>
      <c r="BO56" s="13"/>
      <c r="BP56" s="13"/>
      <c r="BQ56" s="13"/>
      <c r="BR56" s="13"/>
      <c r="BS56" s="13"/>
      <c r="BT56" s="13"/>
      <c r="BU56" s="13"/>
      <c r="BV56" s="13"/>
      <c r="BW56" s="13"/>
      <c r="BX56" s="13"/>
      <c r="BY56" s="13"/>
      <c r="BZ56" s="13"/>
      <c r="CA56" s="13"/>
    </row>
    <row r="57" spans="1:79" s="14" customFormat="1" ht="150" customHeight="1">
      <c r="A57" s="129" t="str">
        <f t="shared" si="0"/>
        <v/>
      </c>
      <c r="B57" s="119">
        <v>52</v>
      </c>
      <c r="C57" s="118" t="s">
        <v>534</v>
      </c>
      <c r="D57" s="120">
        <v>2</v>
      </c>
      <c r="E57" s="128"/>
      <c r="F57" s="68"/>
      <c r="G57" s="67"/>
      <c r="H57" s="67"/>
      <c r="I57" s="67"/>
      <c r="J57" s="67"/>
      <c r="K57" s="65" t="str">
        <f t="shared" si="32"/>
        <v/>
      </c>
      <c r="L57" s="64" t="str">
        <f t="shared" si="33"/>
        <v/>
      </c>
      <c r="M57" s="64" t="str">
        <f t="shared" si="34"/>
        <v/>
      </c>
      <c r="N57" s="64" t="str">
        <f t="shared" si="35"/>
        <v/>
      </c>
      <c r="O57" s="64" t="str">
        <f t="shared" si="36"/>
        <v/>
      </c>
      <c r="P57" s="74" t="str">
        <f t="shared" si="1"/>
        <v/>
      </c>
      <c r="Q57" s="74" t="str">
        <f t="shared" si="2"/>
        <v/>
      </c>
      <c r="R57" s="74" t="str">
        <f t="shared" si="3"/>
        <v/>
      </c>
      <c r="S57" s="74" t="str">
        <f t="shared" si="4"/>
        <v/>
      </c>
      <c r="T57" s="74" t="str">
        <f t="shared" si="5"/>
        <v/>
      </c>
      <c r="U57" s="75" t="str">
        <f t="shared" si="6"/>
        <v/>
      </c>
      <c r="V57" s="30">
        <f t="shared" si="7"/>
        <v>0</v>
      </c>
      <c r="W57" s="19">
        <v>1</v>
      </c>
      <c r="X57" s="19">
        <v>1</v>
      </c>
      <c r="Y57" s="19">
        <v>1</v>
      </c>
      <c r="Z57" s="19">
        <v>1</v>
      </c>
      <c r="AA57" s="19">
        <v>1</v>
      </c>
      <c r="AB57" s="19">
        <f t="shared" si="8"/>
        <v>0</v>
      </c>
      <c r="AC57" s="19">
        <f t="shared" si="9"/>
        <v>0</v>
      </c>
      <c r="AD57" s="19">
        <f t="shared" si="10"/>
        <v>0</v>
      </c>
      <c r="AE57" s="19">
        <f t="shared" si="11"/>
        <v>0</v>
      </c>
      <c r="AF57" s="19">
        <f t="shared" si="12"/>
        <v>0</v>
      </c>
      <c r="AG57" s="19">
        <f t="shared" si="13"/>
        <v>0</v>
      </c>
      <c r="AH57" s="76" t="str">
        <f t="shared" si="14"/>
        <v/>
      </c>
      <c r="AI57" s="76" t="str">
        <f t="shared" si="15"/>
        <v/>
      </c>
      <c r="AJ57" s="76" t="str">
        <f t="shared" si="16"/>
        <v/>
      </c>
      <c r="AK57" s="76" t="str">
        <f t="shared" si="17"/>
        <v/>
      </c>
      <c r="AL57" s="76" t="str">
        <f t="shared" si="18"/>
        <v/>
      </c>
      <c r="AM57" s="34"/>
      <c r="AN57" s="77" t="str">
        <f t="shared" si="19"/>
        <v/>
      </c>
      <c r="AO57" s="77" t="str">
        <f t="shared" si="20"/>
        <v/>
      </c>
      <c r="AP57" s="77" t="str">
        <f t="shared" si="21"/>
        <v/>
      </c>
      <c r="AQ57" s="77" t="str">
        <f t="shared" si="22"/>
        <v/>
      </c>
      <c r="AR57" s="77" t="str">
        <f t="shared" si="23"/>
        <v/>
      </c>
      <c r="AS57" s="33">
        <f t="shared" si="37"/>
        <v>0</v>
      </c>
      <c r="AT57" s="33">
        <f t="shared" si="37"/>
        <v>0</v>
      </c>
      <c r="AU57" s="33">
        <f t="shared" si="37"/>
        <v>0</v>
      </c>
      <c r="AV57" s="32"/>
      <c r="AW57" s="31">
        <f t="shared" si="25"/>
        <v>0</v>
      </c>
      <c r="AX57" s="31" t="str">
        <f t="shared" si="26"/>
        <v/>
      </c>
      <c r="AY57" s="13"/>
      <c r="AZ57" s="57">
        <f t="shared" si="27"/>
        <v>0</v>
      </c>
      <c r="BA57" s="57">
        <f t="shared" si="28"/>
        <v>0</v>
      </c>
      <c r="BB57" s="56"/>
      <c r="BC57" s="56">
        <f t="shared" si="29"/>
        <v>0</v>
      </c>
      <c r="BD57" s="56"/>
      <c r="BE57" s="57">
        <f t="shared" si="30"/>
        <v>0</v>
      </c>
      <c r="BF57" s="56"/>
      <c r="BG57" s="56">
        <f t="shared" si="31"/>
        <v>0</v>
      </c>
      <c r="BH57" s="13"/>
      <c r="BI57" s="13"/>
      <c r="BJ57" s="13"/>
      <c r="BK57" s="13"/>
      <c r="BL57" s="13"/>
      <c r="BM57" s="13"/>
      <c r="BN57" s="13"/>
      <c r="BO57" s="13"/>
      <c r="BP57" s="13"/>
      <c r="BQ57" s="13"/>
      <c r="BR57" s="13"/>
      <c r="BS57" s="13"/>
      <c r="BT57" s="13"/>
      <c r="BU57" s="13"/>
      <c r="BV57" s="13"/>
      <c r="BW57" s="13"/>
      <c r="BX57" s="13"/>
      <c r="BY57" s="13"/>
      <c r="BZ57" s="13"/>
      <c r="CA57" s="13"/>
    </row>
    <row r="58" spans="1:79" s="14" customFormat="1" ht="150" customHeight="1">
      <c r="A58" s="129" t="str">
        <f t="shared" si="0"/>
        <v/>
      </c>
      <c r="B58" s="119">
        <v>53</v>
      </c>
      <c r="C58" s="118" t="s">
        <v>489</v>
      </c>
      <c r="D58" s="120">
        <v>2</v>
      </c>
      <c r="E58" s="128"/>
      <c r="F58" s="68"/>
      <c r="G58" s="67"/>
      <c r="H58" s="67"/>
      <c r="I58" s="67"/>
      <c r="J58" s="67"/>
      <c r="K58" s="65" t="str">
        <f t="shared" si="32"/>
        <v/>
      </c>
      <c r="L58" s="64" t="str">
        <f t="shared" si="33"/>
        <v/>
      </c>
      <c r="M58" s="64" t="str">
        <f t="shared" si="34"/>
        <v/>
      </c>
      <c r="N58" s="64" t="str">
        <f t="shared" si="35"/>
        <v/>
      </c>
      <c r="O58" s="64" t="str">
        <f t="shared" si="36"/>
        <v/>
      </c>
      <c r="P58" s="74" t="str">
        <f t="shared" si="1"/>
        <v/>
      </c>
      <c r="Q58" s="74" t="str">
        <f t="shared" si="2"/>
        <v/>
      </c>
      <c r="R58" s="74" t="str">
        <f t="shared" si="3"/>
        <v/>
      </c>
      <c r="S58" s="74" t="str">
        <f t="shared" si="4"/>
        <v/>
      </c>
      <c r="T58" s="74" t="str">
        <f t="shared" si="5"/>
        <v/>
      </c>
      <c r="U58" s="75" t="str">
        <f t="shared" si="6"/>
        <v/>
      </c>
      <c r="V58" s="30">
        <f t="shared" si="7"/>
        <v>0</v>
      </c>
      <c r="W58" s="19">
        <v>1</v>
      </c>
      <c r="X58" s="19">
        <v>1</v>
      </c>
      <c r="Y58" s="19">
        <v>1</v>
      </c>
      <c r="Z58" s="19">
        <v>1</v>
      </c>
      <c r="AA58" s="19">
        <v>1</v>
      </c>
      <c r="AB58" s="19">
        <f t="shared" si="8"/>
        <v>0</v>
      </c>
      <c r="AC58" s="19">
        <f t="shared" si="9"/>
        <v>0</v>
      </c>
      <c r="AD58" s="19">
        <f t="shared" si="10"/>
        <v>0</v>
      </c>
      <c r="AE58" s="19">
        <f t="shared" si="11"/>
        <v>0</v>
      </c>
      <c r="AF58" s="19">
        <f t="shared" si="12"/>
        <v>0</v>
      </c>
      <c r="AG58" s="19">
        <f t="shared" si="13"/>
        <v>0</v>
      </c>
      <c r="AH58" s="76" t="str">
        <f t="shared" si="14"/>
        <v/>
      </c>
      <c r="AI58" s="76" t="str">
        <f t="shared" si="15"/>
        <v/>
      </c>
      <c r="AJ58" s="76" t="str">
        <f t="shared" si="16"/>
        <v/>
      </c>
      <c r="AK58" s="76" t="str">
        <f t="shared" si="17"/>
        <v/>
      </c>
      <c r="AL58" s="76" t="str">
        <f t="shared" si="18"/>
        <v/>
      </c>
      <c r="AM58" s="34"/>
      <c r="AN58" s="77" t="str">
        <f t="shared" si="19"/>
        <v/>
      </c>
      <c r="AO58" s="77" t="str">
        <f t="shared" si="20"/>
        <v/>
      </c>
      <c r="AP58" s="77" t="str">
        <f t="shared" si="21"/>
        <v/>
      </c>
      <c r="AQ58" s="77" t="str">
        <f t="shared" si="22"/>
        <v/>
      </c>
      <c r="AR58" s="77" t="str">
        <f t="shared" si="23"/>
        <v/>
      </c>
      <c r="AS58" s="33">
        <f t="shared" si="37"/>
        <v>0</v>
      </c>
      <c r="AT58" s="33">
        <f t="shared" si="37"/>
        <v>0</v>
      </c>
      <c r="AU58" s="33">
        <f t="shared" si="37"/>
        <v>0</v>
      </c>
      <c r="AV58" s="32"/>
      <c r="AW58" s="31">
        <f t="shared" si="25"/>
        <v>0</v>
      </c>
      <c r="AX58" s="31" t="str">
        <f t="shared" si="26"/>
        <v/>
      </c>
      <c r="AY58" s="13"/>
      <c r="AZ58" s="57">
        <f t="shared" si="27"/>
        <v>0</v>
      </c>
      <c r="BA58" s="57">
        <f t="shared" si="28"/>
        <v>0</v>
      </c>
      <c r="BB58" s="56"/>
      <c r="BC58" s="56">
        <f t="shared" si="29"/>
        <v>0</v>
      </c>
      <c r="BD58" s="56"/>
      <c r="BE58" s="57">
        <f t="shared" si="30"/>
        <v>0</v>
      </c>
      <c r="BF58" s="56"/>
      <c r="BG58" s="56">
        <f t="shared" si="31"/>
        <v>0</v>
      </c>
      <c r="BH58" s="13"/>
      <c r="BI58" s="13"/>
      <c r="BJ58" s="13"/>
      <c r="BK58" s="13"/>
      <c r="BL58" s="13"/>
      <c r="BM58" s="13"/>
      <c r="BN58" s="13"/>
      <c r="BO58" s="13"/>
      <c r="BP58" s="13"/>
      <c r="BQ58" s="13"/>
      <c r="BR58" s="13"/>
      <c r="BS58" s="13"/>
      <c r="BT58" s="13"/>
      <c r="BU58" s="13"/>
      <c r="BV58" s="13"/>
      <c r="BW58" s="13"/>
      <c r="BX58" s="13"/>
      <c r="BY58" s="13"/>
      <c r="BZ58" s="13"/>
      <c r="CA58" s="13"/>
    </row>
    <row r="59" spans="1:79" s="14" customFormat="1" ht="150" customHeight="1">
      <c r="A59" s="129" t="str">
        <f t="shared" si="0"/>
        <v/>
      </c>
      <c r="B59" s="119">
        <v>54</v>
      </c>
      <c r="C59" s="125" t="s">
        <v>535</v>
      </c>
      <c r="D59" s="120">
        <v>2</v>
      </c>
      <c r="E59" s="128"/>
      <c r="F59" s="68"/>
      <c r="G59" s="67"/>
      <c r="H59" s="67"/>
      <c r="I59" s="67"/>
      <c r="J59" s="67"/>
      <c r="K59" s="65" t="str">
        <f t="shared" si="32"/>
        <v/>
      </c>
      <c r="L59" s="64" t="str">
        <f t="shared" si="33"/>
        <v/>
      </c>
      <c r="M59" s="64" t="str">
        <f t="shared" si="34"/>
        <v/>
      </c>
      <c r="N59" s="64" t="str">
        <f t="shared" si="35"/>
        <v/>
      </c>
      <c r="O59" s="64" t="str">
        <f t="shared" si="36"/>
        <v/>
      </c>
      <c r="P59" s="74" t="str">
        <f t="shared" si="1"/>
        <v/>
      </c>
      <c r="Q59" s="74" t="str">
        <f t="shared" si="2"/>
        <v/>
      </c>
      <c r="R59" s="74" t="str">
        <f t="shared" si="3"/>
        <v/>
      </c>
      <c r="S59" s="74" t="str">
        <f t="shared" si="4"/>
        <v/>
      </c>
      <c r="T59" s="74" t="str">
        <f t="shared" si="5"/>
        <v/>
      </c>
      <c r="U59" s="75" t="str">
        <f t="shared" si="6"/>
        <v/>
      </c>
      <c r="V59" s="30">
        <f t="shared" si="7"/>
        <v>0</v>
      </c>
      <c r="W59" s="19">
        <v>1</v>
      </c>
      <c r="X59" s="19">
        <v>1</v>
      </c>
      <c r="Y59" s="19">
        <v>1</v>
      </c>
      <c r="Z59" s="19">
        <v>1</v>
      </c>
      <c r="AA59" s="19">
        <v>1</v>
      </c>
      <c r="AB59" s="19">
        <f t="shared" si="8"/>
        <v>0</v>
      </c>
      <c r="AC59" s="19">
        <f t="shared" si="9"/>
        <v>0</v>
      </c>
      <c r="AD59" s="19">
        <f t="shared" si="10"/>
        <v>0</v>
      </c>
      <c r="AE59" s="19">
        <f t="shared" si="11"/>
        <v>0</v>
      </c>
      <c r="AF59" s="19">
        <f t="shared" si="12"/>
        <v>0</v>
      </c>
      <c r="AG59" s="19">
        <f t="shared" si="13"/>
        <v>0</v>
      </c>
      <c r="AH59" s="76" t="str">
        <f t="shared" si="14"/>
        <v/>
      </c>
      <c r="AI59" s="76" t="str">
        <f t="shared" si="15"/>
        <v/>
      </c>
      <c r="AJ59" s="76" t="str">
        <f t="shared" si="16"/>
        <v/>
      </c>
      <c r="AK59" s="76" t="str">
        <f t="shared" si="17"/>
        <v/>
      </c>
      <c r="AL59" s="76" t="str">
        <f t="shared" si="18"/>
        <v/>
      </c>
      <c r="AM59" s="34"/>
      <c r="AN59" s="77" t="str">
        <f t="shared" si="19"/>
        <v/>
      </c>
      <c r="AO59" s="77" t="str">
        <f t="shared" si="20"/>
        <v/>
      </c>
      <c r="AP59" s="77" t="str">
        <f t="shared" si="21"/>
        <v/>
      </c>
      <c r="AQ59" s="77" t="str">
        <f t="shared" si="22"/>
        <v/>
      </c>
      <c r="AR59" s="77" t="str">
        <f t="shared" si="23"/>
        <v/>
      </c>
      <c r="AS59" s="33">
        <f t="shared" si="37"/>
        <v>0</v>
      </c>
      <c r="AT59" s="33">
        <f t="shared" si="37"/>
        <v>0</v>
      </c>
      <c r="AU59" s="33">
        <f t="shared" si="37"/>
        <v>0</v>
      </c>
      <c r="AV59" s="32"/>
      <c r="AW59" s="31">
        <f t="shared" si="25"/>
        <v>0</v>
      </c>
      <c r="AX59" s="31" t="str">
        <f t="shared" si="26"/>
        <v/>
      </c>
      <c r="AY59" s="13"/>
      <c r="AZ59" s="57">
        <f t="shared" si="27"/>
        <v>0</v>
      </c>
      <c r="BA59" s="57">
        <f t="shared" si="28"/>
        <v>0</v>
      </c>
      <c r="BB59" s="56"/>
      <c r="BC59" s="56">
        <f t="shared" si="29"/>
        <v>0</v>
      </c>
      <c r="BD59" s="56"/>
      <c r="BE59" s="57">
        <f t="shared" si="30"/>
        <v>0</v>
      </c>
      <c r="BF59" s="56"/>
      <c r="BG59" s="56">
        <f t="shared" si="31"/>
        <v>0</v>
      </c>
      <c r="BH59" s="13"/>
      <c r="BI59" s="13"/>
      <c r="BJ59" s="13"/>
      <c r="BK59" s="13"/>
      <c r="BL59" s="13"/>
      <c r="BM59" s="13"/>
      <c r="BN59" s="13"/>
      <c r="BO59" s="13"/>
      <c r="BP59" s="13"/>
      <c r="BQ59" s="13"/>
      <c r="BR59" s="13"/>
      <c r="BS59" s="13"/>
      <c r="BT59" s="13"/>
      <c r="BU59" s="13"/>
      <c r="BV59" s="13"/>
      <c r="BW59" s="13"/>
      <c r="BX59" s="13"/>
      <c r="BY59" s="13"/>
      <c r="BZ59" s="13"/>
      <c r="CA59" s="13"/>
    </row>
    <row r="60" spans="1:79" s="14" customFormat="1" ht="150" customHeight="1">
      <c r="A60" s="129" t="str">
        <f t="shared" si="0"/>
        <v/>
      </c>
      <c r="B60" s="119">
        <v>55</v>
      </c>
      <c r="C60" s="118" t="s">
        <v>490</v>
      </c>
      <c r="D60" s="120">
        <v>1</v>
      </c>
      <c r="E60" s="128"/>
      <c r="F60" s="68"/>
      <c r="G60" s="67"/>
      <c r="H60" s="67"/>
      <c r="I60" s="67"/>
      <c r="J60" s="67"/>
      <c r="K60" s="65" t="str">
        <f t="shared" si="32"/>
        <v/>
      </c>
      <c r="L60" s="64" t="str">
        <f t="shared" si="33"/>
        <v/>
      </c>
      <c r="M60" s="64" t="str">
        <f t="shared" si="34"/>
        <v/>
      </c>
      <c r="N60" s="64" t="str">
        <f t="shared" si="35"/>
        <v/>
      </c>
      <c r="O60" s="64" t="str">
        <f t="shared" si="36"/>
        <v/>
      </c>
      <c r="P60" s="74" t="str">
        <f t="shared" si="1"/>
        <v/>
      </c>
      <c r="Q60" s="74" t="str">
        <f t="shared" si="2"/>
        <v/>
      </c>
      <c r="R60" s="74" t="str">
        <f t="shared" si="3"/>
        <v/>
      </c>
      <c r="S60" s="74" t="str">
        <f t="shared" si="4"/>
        <v/>
      </c>
      <c r="T60" s="74" t="str">
        <f t="shared" si="5"/>
        <v/>
      </c>
      <c r="U60" s="75" t="str">
        <f t="shared" si="6"/>
        <v/>
      </c>
      <c r="V60" s="30">
        <f t="shared" si="7"/>
        <v>0</v>
      </c>
      <c r="W60" s="19">
        <v>1</v>
      </c>
      <c r="X60" s="19">
        <v>1</v>
      </c>
      <c r="Y60" s="19">
        <v>1</v>
      </c>
      <c r="Z60" s="19">
        <v>1</v>
      </c>
      <c r="AA60" s="19">
        <v>1</v>
      </c>
      <c r="AB60" s="19">
        <f t="shared" si="8"/>
        <v>0</v>
      </c>
      <c r="AC60" s="19">
        <f t="shared" si="9"/>
        <v>0</v>
      </c>
      <c r="AD60" s="19">
        <f t="shared" si="10"/>
        <v>0</v>
      </c>
      <c r="AE60" s="19">
        <f t="shared" si="11"/>
        <v>0</v>
      </c>
      <c r="AF60" s="19">
        <f t="shared" si="12"/>
        <v>0</v>
      </c>
      <c r="AG60" s="19">
        <f t="shared" si="13"/>
        <v>0</v>
      </c>
      <c r="AH60" s="76" t="str">
        <f t="shared" si="14"/>
        <v/>
      </c>
      <c r="AI60" s="76" t="str">
        <f t="shared" si="15"/>
        <v/>
      </c>
      <c r="AJ60" s="76" t="str">
        <f t="shared" si="16"/>
        <v/>
      </c>
      <c r="AK60" s="76" t="str">
        <f t="shared" si="17"/>
        <v/>
      </c>
      <c r="AL60" s="76" t="str">
        <f t="shared" si="18"/>
        <v/>
      </c>
      <c r="AM60" s="34"/>
      <c r="AN60" s="77" t="str">
        <f t="shared" si="19"/>
        <v/>
      </c>
      <c r="AO60" s="77" t="str">
        <f t="shared" si="20"/>
        <v/>
      </c>
      <c r="AP60" s="77" t="str">
        <f t="shared" si="21"/>
        <v/>
      </c>
      <c r="AQ60" s="77" t="str">
        <f t="shared" si="22"/>
        <v/>
      </c>
      <c r="AR60" s="77" t="str">
        <f t="shared" si="23"/>
        <v/>
      </c>
      <c r="AS60" s="33">
        <f t="shared" si="37"/>
        <v>0</v>
      </c>
      <c r="AT60" s="33">
        <f t="shared" si="37"/>
        <v>0</v>
      </c>
      <c r="AU60" s="33">
        <f t="shared" si="37"/>
        <v>0</v>
      </c>
      <c r="AV60" s="32"/>
      <c r="AW60" s="31">
        <f t="shared" si="25"/>
        <v>0</v>
      </c>
      <c r="AX60" s="31" t="str">
        <f t="shared" si="26"/>
        <v/>
      </c>
      <c r="AY60" s="13"/>
      <c r="AZ60" s="57">
        <f t="shared" si="27"/>
        <v>0</v>
      </c>
      <c r="BA60" s="57">
        <f t="shared" si="28"/>
        <v>0</v>
      </c>
      <c r="BB60" s="56"/>
      <c r="BC60" s="56">
        <f t="shared" si="29"/>
        <v>0</v>
      </c>
      <c r="BD60" s="56"/>
      <c r="BE60" s="57">
        <f t="shared" si="30"/>
        <v>0</v>
      </c>
      <c r="BF60" s="56"/>
      <c r="BG60" s="56">
        <f t="shared" si="31"/>
        <v>0</v>
      </c>
      <c r="BH60" s="13"/>
      <c r="BI60" s="13"/>
      <c r="BJ60" s="13"/>
      <c r="BK60" s="13"/>
      <c r="BL60" s="13"/>
      <c r="BM60" s="13"/>
      <c r="BN60" s="13"/>
      <c r="BO60" s="13"/>
      <c r="BP60" s="13"/>
      <c r="BQ60" s="13"/>
      <c r="BR60" s="13"/>
      <c r="BS60" s="13"/>
      <c r="BT60" s="13"/>
      <c r="BU60" s="13"/>
      <c r="BV60" s="13"/>
      <c r="BW60" s="13"/>
      <c r="BX60" s="13"/>
      <c r="BY60" s="13"/>
      <c r="BZ60" s="13"/>
      <c r="CA60" s="13"/>
    </row>
    <row r="61" spans="1:79" s="14" customFormat="1" ht="150" customHeight="1">
      <c r="A61" s="129" t="str">
        <f t="shared" si="0"/>
        <v/>
      </c>
      <c r="B61" s="119">
        <v>56</v>
      </c>
      <c r="C61" s="125" t="s">
        <v>491</v>
      </c>
      <c r="D61" s="120">
        <v>1</v>
      </c>
      <c r="E61" s="128"/>
      <c r="F61" s="68"/>
      <c r="G61" s="67"/>
      <c r="H61" s="67"/>
      <c r="I61" s="67"/>
      <c r="J61" s="67"/>
      <c r="K61" s="65" t="str">
        <f t="shared" si="32"/>
        <v/>
      </c>
      <c r="L61" s="64" t="str">
        <f t="shared" si="33"/>
        <v/>
      </c>
      <c r="M61" s="64" t="str">
        <f t="shared" si="34"/>
        <v/>
      </c>
      <c r="N61" s="64" t="str">
        <f t="shared" si="35"/>
        <v/>
      </c>
      <c r="O61" s="64" t="str">
        <f t="shared" si="36"/>
        <v/>
      </c>
      <c r="P61" s="74" t="str">
        <f t="shared" si="1"/>
        <v/>
      </c>
      <c r="Q61" s="74" t="str">
        <f t="shared" si="2"/>
        <v/>
      </c>
      <c r="R61" s="74" t="str">
        <f t="shared" si="3"/>
        <v/>
      </c>
      <c r="S61" s="74" t="str">
        <f t="shared" si="4"/>
        <v/>
      </c>
      <c r="T61" s="74" t="str">
        <f t="shared" si="5"/>
        <v/>
      </c>
      <c r="U61" s="75" t="str">
        <f t="shared" si="6"/>
        <v/>
      </c>
      <c r="V61" s="30">
        <f t="shared" si="7"/>
        <v>0</v>
      </c>
      <c r="W61" s="19">
        <v>1</v>
      </c>
      <c r="X61" s="19">
        <v>1</v>
      </c>
      <c r="Y61" s="19">
        <v>1</v>
      </c>
      <c r="Z61" s="19">
        <v>1</v>
      </c>
      <c r="AA61" s="19">
        <v>1</v>
      </c>
      <c r="AB61" s="19">
        <f t="shared" si="8"/>
        <v>0</v>
      </c>
      <c r="AC61" s="19">
        <f t="shared" si="9"/>
        <v>0</v>
      </c>
      <c r="AD61" s="19">
        <f t="shared" si="10"/>
        <v>0</v>
      </c>
      <c r="AE61" s="19">
        <f t="shared" si="11"/>
        <v>0</v>
      </c>
      <c r="AF61" s="19">
        <f t="shared" si="12"/>
        <v>0</v>
      </c>
      <c r="AG61" s="19">
        <f t="shared" si="13"/>
        <v>0</v>
      </c>
      <c r="AH61" s="76" t="str">
        <f t="shared" si="14"/>
        <v/>
      </c>
      <c r="AI61" s="76" t="str">
        <f t="shared" si="15"/>
        <v/>
      </c>
      <c r="AJ61" s="76" t="str">
        <f t="shared" si="16"/>
        <v/>
      </c>
      <c r="AK61" s="76" t="str">
        <f t="shared" si="17"/>
        <v/>
      </c>
      <c r="AL61" s="76" t="str">
        <f t="shared" si="18"/>
        <v/>
      </c>
      <c r="AM61" s="34"/>
      <c r="AN61" s="77" t="str">
        <f t="shared" si="19"/>
        <v/>
      </c>
      <c r="AO61" s="77" t="str">
        <f t="shared" si="20"/>
        <v/>
      </c>
      <c r="AP61" s="77" t="str">
        <f t="shared" si="21"/>
        <v/>
      </c>
      <c r="AQ61" s="77" t="str">
        <f t="shared" si="22"/>
        <v/>
      </c>
      <c r="AR61" s="77" t="str">
        <f t="shared" si="23"/>
        <v/>
      </c>
      <c r="AS61" s="33">
        <f t="shared" si="37"/>
        <v>0</v>
      </c>
      <c r="AT61" s="33">
        <f t="shared" si="37"/>
        <v>0</v>
      </c>
      <c r="AU61" s="33">
        <f t="shared" si="37"/>
        <v>0</v>
      </c>
      <c r="AV61" s="32"/>
      <c r="AW61" s="31">
        <f t="shared" si="25"/>
        <v>0</v>
      </c>
      <c r="AX61" s="31" t="str">
        <f t="shared" si="26"/>
        <v/>
      </c>
      <c r="AY61" s="13"/>
      <c r="AZ61" s="57">
        <f t="shared" si="27"/>
        <v>0</v>
      </c>
      <c r="BA61" s="57">
        <f t="shared" si="28"/>
        <v>0</v>
      </c>
      <c r="BB61" s="56"/>
      <c r="BC61" s="56">
        <f t="shared" si="29"/>
        <v>0</v>
      </c>
      <c r="BD61" s="56"/>
      <c r="BE61" s="57">
        <f t="shared" si="30"/>
        <v>0</v>
      </c>
      <c r="BF61" s="56"/>
      <c r="BG61" s="56">
        <f t="shared" si="31"/>
        <v>0</v>
      </c>
      <c r="BH61" s="13"/>
      <c r="BI61" s="13"/>
      <c r="BJ61" s="13"/>
      <c r="BK61" s="13"/>
      <c r="BL61" s="13"/>
      <c r="BM61" s="13"/>
      <c r="BN61" s="13"/>
      <c r="BO61" s="13"/>
      <c r="BP61" s="13"/>
      <c r="BQ61" s="13"/>
      <c r="BR61" s="13"/>
      <c r="BS61" s="13"/>
      <c r="BT61" s="13"/>
      <c r="BU61" s="13"/>
      <c r="BV61" s="13"/>
      <c r="BW61" s="13"/>
      <c r="BX61" s="13"/>
      <c r="BY61" s="13"/>
      <c r="BZ61" s="13"/>
      <c r="CA61" s="13"/>
    </row>
    <row r="62" spans="1:79" s="14" customFormat="1" ht="150" customHeight="1">
      <c r="A62" s="129" t="str">
        <f t="shared" si="0"/>
        <v/>
      </c>
      <c r="B62" s="119">
        <v>57</v>
      </c>
      <c r="C62" s="121" t="s">
        <v>492</v>
      </c>
      <c r="D62" s="122">
        <v>2</v>
      </c>
      <c r="E62" s="135"/>
      <c r="F62" s="68"/>
      <c r="G62" s="67"/>
      <c r="H62" s="67"/>
      <c r="I62" s="67"/>
      <c r="J62" s="67"/>
      <c r="K62" s="65" t="str">
        <f t="shared" si="32"/>
        <v/>
      </c>
      <c r="L62" s="64" t="str">
        <f t="shared" si="33"/>
        <v/>
      </c>
      <c r="M62" s="64" t="str">
        <f t="shared" si="34"/>
        <v/>
      </c>
      <c r="N62" s="64" t="str">
        <f t="shared" si="35"/>
        <v/>
      </c>
      <c r="O62" s="64" t="str">
        <f t="shared" si="36"/>
        <v/>
      </c>
      <c r="P62" s="74" t="str">
        <f t="shared" si="1"/>
        <v/>
      </c>
      <c r="Q62" s="74" t="str">
        <f t="shared" si="2"/>
        <v/>
      </c>
      <c r="R62" s="74" t="str">
        <f t="shared" si="3"/>
        <v/>
      </c>
      <c r="S62" s="74" t="str">
        <f t="shared" si="4"/>
        <v/>
      </c>
      <c r="T62" s="74" t="str">
        <f t="shared" si="5"/>
        <v/>
      </c>
      <c r="U62" s="75" t="str">
        <f t="shared" si="6"/>
        <v/>
      </c>
      <c r="V62" s="30">
        <f t="shared" si="7"/>
        <v>0</v>
      </c>
      <c r="W62" s="19">
        <v>1</v>
      </c>
      <c r="X62" s="19">
        <v>1</v>
      </c>
      <c r="Y62" s="19">
        <v>1</v>
      </c>
      <c r="Z62" s="19">
        <v>1</v>
      </c>
      <c r="AA62" s="19">
        <v>1</v>
      </c>
      <c r="AB62" s="19">
        <f t="shared" si="8"/>
        <v>0</v>
      </c>
      <c r="AC62" s="19">
        <f t="shared" si="9"/>
        <v>0</v>
      </c>
      <c r="AD62" s="19">
        <f t="shared" si="10"/>
        <v>0</v>
      </c>
      <c r="AE62" s="19">
        <f t="shared" si="11"/>
        <v>0</v>
      </c>
      <c r="AF62" s="19">
        <f t="shared" si="12"/>
        <v>0</v>
      </c>
      <c r="AG62" s="19">
        <f t="shared" si="13"/>
        <v>0</v>
      </c>
      <c r="AH62" s="76" t="str">
        <f t="shared" si="14"/>
        <v/>
      </c>
      <c r="AI62" s="76" t="str">
        <f t="shared" si="15"/>
        <v/>
      </c>
      <c r="AJ62" s="76" t="str">
        <f t="shared" si="16"/>
        <v/>
      </c>
      <c r="AK62" s="76" t="str">
        <f t="shared" si="17"/>
        <v/>
      </c>
      <c r="AL62" s="76" t="str">
        <f t="shared" si="18"/>
        <v/>
      </c>
      <c r="AM62" s="34"/>
      <c r="AN62" s="77" t="str">
        <f t="shared" si="19"/>
        <v/>
      </c>
      <c r="AO62" s="77" t="str">
        <f t="shared" si="20"/>
        <v/>
      </c>
      <c r="AP62" s="77" t="str">
        <f t="shared" si="21"/>
        <v/>
      </c>
      <c r="AQ62" s="77" t="str">
        <f t="shared" si="22"/>
        <v/>
      </c>
      <c r="AR62" s="77" t="str">
        <f t="shared" si="23"/>
        <v/>
      </c>
      <c r="AS62" s="33">
        <f t="shared" si="37"/>
        <v>0</v>
      </c>
      <c r="AT62" s="33">
        <f t="shared" si="37"/>
        <v>0</v>
      </c>
      <c r="AU62" s="33">
        <f t="shared" si="37"/>
        <v>0</v>
      </c>
      <c r="AV62" s="32"/>
      <c r="AW62" s="31">
        <f t="shared" si="25"/>
        <v>0</v>
      </c>
      <c r="AX62" s="31" t="str">
        <f t="shared" si="26"/>
        <v/>
      </c>
      <c r="AY62" s="13"/>
      <c r="AZ62" s="57">
        <f t="shared" si="27"/>
        <v>0</v>
      </c>
      <c r="BA62" s="57">
        <f t="shared" si="28"/>
        <v>0</v>
      </c>
      <c r="BB62" s="56"/>
      <c r="BC62" s="56">
        <f t="shared" si="29"/>
        <v>0</v>
      </c>
      <c r="BD62" s="56"/>
      <c r="BE62" s="57">
        <f t="shared" si="30"/>
        <v>0</v>
      </c>
      <c r="BF62" s="56"/>
      <c r="BG62" s="56">
        <f t="shared" si="31"/>
        <v>0</v>
      </c>
      <c r="BH62" s="13"/>
      <c r="BI62" s="13"/>
      <c r="BJ62" s="13"/>
      <c r="BK62" s="13"/>
      <c r="BL62" s="13"/>
      <c r="BM62" s="13"/>
      <c r="BN62" s="13"/>
      <c r="BO62" s="13"/>
      <c r="BP62" s="13"/>
      <c r="BQ62" s="13"/>
      <c r="BR62" s="13"/>
      <c r="BS62" s="13"/>
      <c r="BT62" s="13"/>
      <c r="BU62" s="13"/>
      <c r="BV62" s="13"/>
      <c r="BW62" s="13"/>
      <c r="BX62" s="13"/>
      <c r="BY62" s="13"/>
      <c r="BZ62" s="13"/>
      <c r="CA62" s="13"/>
    </row>
    <row r="63" spans="1:79" s="14" customFormat="1" ht="150" customHeight="1">
      <c r="A63" s="129" t="str">
        <f t="shared" si="0"/>
        <v/>
      </c>
      <c r="B63" s="119">
        <v>58</v>
      </c>
      <c r="C63" s="121" t="s">
        <v>493</v>
      </c>
      <c r="D63" s="122">
        <v>1</v>
      </c>
      <c r="E63" s="135"/>
      <c r="F63" s="68"/>
      <c r="G63" s="67"/>
      <c r="H63" s="67"/>
      <c r="I63" s="67"/>
      <c r="J63" s="67"/>
      <c r="K63" s="65" t="str">
        <f t="shared" si="32"/>
        <v/>
      </c>
      <c r="L63" s="64" t="str">
        <f t="shared" si="33"/>
        <v/>
      </c>
      <c r="M63" s="64" t="str">
        <f t="shared" si="34"/>
        <v/>
      </c>
      <c r="N63" s="64" t="str">
        <f t="shared" si="35"/>
        <v/>
      </c>
      <c r="O63" s="64" t="str">
        <f t="shared" si="36"/>
        <v/>
      </c>
      <c r="P63" s="74" t="str">
        <f t="shared" si="1"/>
        <v/>
      </c>
      <c r="Q63" s="74" t="str">
        <f t="shared" si="2"/>
        <v/>
      </c>
      <c r="R63" s="74" t="str">
        <f t="shared" si="3"/>
        <v/>
      </c>
      <c r="S63" s="74" t="str">
        <f t="shared" si="4"/>
        <v/>
      </c>
      <c r="T63" s="74" t="str">
        <f t="shared" si="5"/>
        <v/>
      </c>
      <c r="U63" s="75" t="str">
        <f t="shared" si="6"/>
        <v/>
      </c>
      <c r="V63" s="30">
        <f t="shared" si="7"/>
        <v>0</v>
      </c>
      <c r="W63" s="19">
        <v>1</v>
      </c>
      <c r="X63" s="19">
        <v>1</v>
      </c>
      <c r="Y63" s="19">
        <v>1</v>
      </c>
      <c r="Z63" s="19">
        <v>1</v>
      </c>
      <c r="AA63" s="19">
        <v>1</v>
      </c>
      <c r="AB63" s="19">
        <f t="shared" si="8"/>
        <v>0</v>
      </c>
      <c r="AC63" s="19">
        <f t="shared" si="9"/>
        <v>0</v>
      </c>
      <c r="AD63" s="19">
        <f t="shared" si="10"/>
        <v>0</v>
      </c>
      <c r="AE63" s="19">
        <f t="shared" si="11"/>
        <v>0</v>
      </c>
      <c r="AF63" s="19">
        <f t="shared" si="12"/>
        <v>0</v>
      </c>
      <c r="AG63" s="19">
        <f t="shared" si="13"/>
        <v>0</v>
      </c>
      <c r="AH63" s="76" t="str">
        <f t="shared" si="14"/>
        <v/>
      </c>
      <c r="AI63" s="76" t="str">
        <f t="shared" si="15"/>
        <v/>
      </c>
      <c r="AJ63" s="76" t="str">
        <f t="shared" si="16"/>
        <v/>
      </c>
      <c r="AK63" s="76" t="str">
        <f t="shared" si="17"/>
        <v/>
      </c>
      <c r="AL63" s="76" t="str">
        <f t="shared" si="18"/>
        <v/>
      </c>
      <c r="AM63" s="34"/>
      <c r="AN63" s="77" t="str">
        <f t="shared" si="19"/>
        <v/>
      </c>
      <c r="AO63" s="77" t="str">
        <f t="shared" si="20"/>
        <v/>
      </c>
      <c r="AP63" s="77" t="str">
        <f t="shared" si="21"/>
        <v/>
      </c>
      <c r="AQ63" s="77" t="str">
        <f t="shared" si="22"/>
        <v/>
      </c>
      <c r="AR63" s="77" t="str">
        <f t="shared" si="23"/>
        <v/>
      </c>
      <c r="AS63" s="33">
        <f t="shared" si="37"/>
        <v>0</v>
      </c>
      <c r="AT63" s="33">
        <f t="shared" si="37"/>
        <v>0</v>
      </c>
      <c r="AU63" s="33">
        <f t="shared" si="37"/>
        <v>0</v>
      </c>
      <c r="AV63" s="32"/>
      <c r="AW63" s="31">
        <f t="shared" si="25"/>
        <v>0</v>
      </c>
      <c r="AX63" s="31" t="str">
        <f t="shared" si="26"/>
        <v/>
      </c>
      <c r="AY63" s="13"/>
      <c r="AZ63" s="57">
        <f t="shared" si="27"/>
        <v>0</v>
      </c>
      <c r="BA63" s="57">
        <f t="shared" si="28"/>
        <v>0</v>
      </c>
      <c r="BB63" s="56"/>
      <c r="BC63" s="56">
        <f t="shared" si="29"/>
        <v>0</v>
      </c>
      <c r="BD63" s="56"/>
      <c r="BE63" s="57">
        <f t="shared" si="30"/>
        <v>0</v>
      </c>
      <c r="BF63" s="56"/>
      <c r="BG63" s="56">
        <f t="shared" si="31"/>
        <v>0</v>
      </c>
      <c r="BH63" s="13"/>
      <c r="BI63" s="13"/>
      <c r="BJ63" s="13"/>
      <c r="BK63" s="13"/>
      <c r="BL63" s="13"/>
      <c r="BM63" s="13"/>
      <c r="BN63" s="13"/>
      <c r="BO63" s="13"/>
      <c r="BP63" s="13"/>
      <c r="BQ63" s="13"/>
      <c r="BR63" s="13"/>
      <c r="BS63" s="13"/>
      <c r="BT63" s="13"/>
      <c r="BU63" s="13"/>
      <c r="BV63" s="13"/>
      <c r="BW63" s="13"/>
      <c r="BX63" s="13"/>
      <c r="BY63" s="13"/>
      <c r="BZ63" s="13"/>
      <c r="CA63" s="13"/>
    </row>
    <row r="64" spans="1:79" s="14" customFormat="1" ht="150" customHeight="1">
      <c r="A64" s="129" t="str">
        <f t="shared" si="0"/>
        <v/>
      </c>
      <c r="B64" s="119">
        <v>59</v>
      </c>
      <c r="C64" s="118" t="s">
        <v>494</v>
      </c>
      <c r="D64" s="120">
        <v>2</v>
      </c>
      <c r="E64" s="128"/>
      <c r="F64" s="68"/>
      <c r="G64" s="67"/>
      <c r="H64" s="67"/>
      <c r="I64" s="67"/>
      <c r="J64" s="67"/>
      <c r="K64" s="65" t="str">
        <f t="shared" si="32"/>
        <v/>
      </c>
      <c r="L64" s="64" t="str">
        <f t="shared" si="33"/>
        <v/>
      </c>
      <c r="M64" s="64" t="str">
        <f t="shared" si="34"/>
        <v/>
      </c>
      <c r="N64" s="64" t="str">
        <f t="shared" si="35"/>
        <v/>
      </c>
      <c r="O64" s="64" t="str">
        <f t="shared" si="36"/>
        <v/>
      </c>
      <c r="P64" s="74" t="str">
        <f t="shared" si="1"/>
        <v/>
      </c>
      <c r="Q64" s="74" t="str">
        <f t="shared" si="2"/>
        <v/>
      </c>
      <c r="R64" s="74" t="str">
        <f t="shared" si="3"/>
        <v/>
      </c>
      <c r="S64" s="74" t="str">
        <f t="shared" si="4"/>
        <v/>
      </c>
      <c r="T64" s="74" t="str">
        <f t="shared" si="5"/>
        <v/>
      </c>
      <c r="U64" s="75" t="str">
        <f t="shared" si="6"/>
        <v/>
      </c>
      <c r="V64" s="30">
        <f t="shared" si="7"/>
        <v>0</v>
      </c>
      <c r="W64" s="19">
        <v>1</v>
      </c>
      <c r="X64" s="19">
        <v>1</v>
      </c>
      <c r="Y64" s="19">
        <v>1</v>
      </c>
      <c r="Z64" s="19">
        <v>1</v>
      </c>
      <c r="AA64" s="19">
        <v>1</v>
      </c>
      <c r="AB64" s="19">
        <f t="shared" si="8"/>
        <v>0</v>
      </c>
      <c r="AC64" s="19">
        <f t="shared" si="9"/>
        <v>0</v>
      </c>
      <c r="AD64" s="19">
        <f t="shared" si="10"/>
        <v>0</v>
      </c>
      <c r="AE64" s="19">
        <f t="shared" si="11"/>
        <v>0</v>
      </c>
      <c r="AF64" s="19">
        <f t="shared" si="12"/>
        <v>0</v>
      </c>
      <c r="AG64" s="19">
        <f t="shared" si="13"/>
        <v>0</v>
      </c>
      <c r="AH64" s="76" t="str">
        <f t="shared" si="14"/>
        <v/>
      </c>
      <c r="AI64" s="76" t="str">
        <f t="shared" si="15"/>
        <v/>
      </c>
      <c r="AJ64" s="76" t="str">
        <f t="shared" si="16"/>
        <v/>
      </c>
      <c r="AK64" s="76" t="str">
        <f t="shared" si="17"/>
        <v/>
      </c>
      <c r="AL64" s="76" t="str">
        <f t="shared" si="18"/>
        <v/>
      </c>
      <c r="AM64" s="34"/>
      <c r="AN64" s="77" t="str">
        <f t="shared" si="19"/>
        <v/>
      </c>
      <c r="AO64" s="77" t="str">
        <f t="shared" si="20"/>
        <v/>
      </c>
      <c r="AP64" s="77" t="str">
        <f t="shared" si="21"/>
        <v/>
      </c>
      <c r="AQ64" s="77" t="str">
        <f t="shared" si="22"/>
        <v/>
      </c>
      <c r="AR64" s="77" t="str">
        <f t="shared" si="23"/>
        <v/>
      </c>
      <c r="AS64" s="33">
        <f t="shared" si="37"/>
        <v>0</v>
      </c>
      <c r="AT64" s="33">
        <f t="shared" si="37"/>
        <v>0</v>
      </c>
      <c r="AU64" s="33">
        <f t="shared" si="37"/>
        <v>0</v>
      </c>
      <c r="AV64" s="32"/>
      <c r="AW64" s="31">
        <f t="shared" si="25"/>
        <v>0</v>
      </c>
      <c r="AX64" s="31" t="str">
        <f t="shared" si="26"/>
        <v/>
      </c>
      <c r="AY64" s="13"/>
      <c r="AZ64" s="57">
        <f t="shared" si="27"/>
        <v>0</v>
      </c>
      <c r="BA64" s="57">
        <f t="shared" si="28"/>
        <v>0</v>
      </c>
      <c r="BB64" s="56"/>
      <c r="BC64" s="56">
        <f t="shared" si="29"/>
        <v>0</v>
      </c>
      <c r="BD64" s="56"/>
      <c r="BE64" s="57">
        <f t="shared" si="30"/>
        <v>0</v>
      </c>
      <c r="BF64" s="56"/>
      <c r="BG64" s="56">
        <f t="shared" si="31"/>
        <v>0</v>
      </c>
      <c r="BH64" s="13"/>
      <c r="BI64" s="13"/>
      <c r="BJ64" s="13"/>
      <c r="BK64" s="13"/>
      <c r="BL64" s="13"/>
      <c r="BM64" s="13"/>
      <c r="BN64" s="13"/>
      <c r="BO64" s="13"/>
      <c r="BP64" s="13"/>
      <c r="BQ64" s="13"/>
      <c r="BR64" s="13"/>
      <c r="BS64" s="13"/>
      <c r="BT64" s="13"/>
      <c r="BU64" s="13"/>
      <c r="BV64" s="13"/>
      <c r="BW64" s="13"/>
      <c r="BX64" s="13"/>
      <c r="BY64" s="13"/>
      <c r="BZ64" s="13"/>
      <c r="CA64" s="13"/>
    </row>
    <row r="65" spans="1:79" s="14" customFormat="1" ht="150" customHeight="1">
      <c r="A65" s="129" t="str">
        <f t="shared" si="0"/>
        <v/>
      </c>
      <c r="B65" s="119">
        <v>60</v>
      </c>
      <c r="C65" s="123" t="s">
        <v>495</v>
      </c>
      <c r="D65" s="124">
        <v>2</v>
      </c>
      <c r="E65" s="133"/>
      <c r="F65" s="68"/>
      <c r="G65" s="67"/>
      <c r="H65" s="67"/>
      <c r="I65" s="67"/>
      <c r="J65" s="67"/>
      <c r="K65" s="65" t="str">
        <f t="shared" si="32"/>
        <v/>
      </c>
      <c r="L65" s="64" t="str">
        <f t="shared" si="33"/>
        <v/>
      </c>
      <c r="M65" s="64" t="str">
        <f t="shared" si="34"/>
        <v/>
      </c>
      <c r="N65" s="64" t="str">
        <f t="shared" si="35"/>
        <v/>
      </c>
      <c r="O65" s="64" t="str">
        <f t="shared" si="36"/>
        <v/>
      </c>
      <c r="P65" s="74" t="str">
        <f t="shared" si="1"/>
        <v/>
      </c>
      <c r="Q65" s="74" t="str">
        <f t="shared" si="2"/>
        <v/>
      </c>
      <c r="R65" s="74" t="str">
        <f t="shared" si="3"/>
        <v/>
      </c>
      <c r="S65" s="74" t="str">
        <f t="shared" si="4"/>
        <v/>
      </c>
      <c r="T65" s="74" t="str">
        <f t="shared" si="5"/>
        <v/>
      </c>
      <c r="U65" s="75" t="str">
        <f t="shared" si="6"/>
        <v/>
      </c>
      <c r="V65" s="30">
        <f t="shared" si="7"/>
        <v>0</v>
      </c>
      <c r="W65" s="19">
        <v>1</v>
      </c>
      <c r="X65" s="19">
        <v>1</v>
      </c>
      <c r="Y65" s="19">
        <v>1</v>
      </c>
      <c r="Z65" s="19">
        <v>1</v>
      </c>
      <c r="AA65" s="19">
        <v>1</v>
      </c>
      <c r="AB65" s="19">
        <f t="shared" si="8"/>
        <v>0</v>
      </c>
      <c r="AC65" s="19">
        <f t="shared" si="9"/>
        <v>0</v>
      </c>
      <c r="AD65" s="19">
        <f t="shared" si="10"/>
        <v>0</v>
      </c>
      <c r="AE65" s="19">
        <f t="shared" si="11"/>
        <v>0</v>
      </c>
      <c r="AF65" s="19">
        <f t="shared" si="12"/>
        <v>0</v>
      </c>
      <c r="AG65" s="19">
        <f t="shared" si="13"/>
        <v>0</v>
      </c>
      <c r="AH65" s="76" t="str">
        <f t="shared" si="14"/>
        <v/>
      </c>
      <c r="AI65" s="76" t="str">
        <f t="shared" si="15"/>
        <v/>
      </c>
      <c r="AJ65" s="76" t="str">
        <f t="shared" si="16"/>
        <v/>
      </c>
      <c r="AK65" s="76" t="str">
        <f t="shared" si="17"/>
        <v/>
      </c>
      <c r="AL65" s="76" t="str">
        <f t="shared" si="18"/>
        <v/>
      </c>
      <c r="AM65" s="34"/>
      <c r="AN65" s="77" t="str">
        <f t="shared" si="19"/>
        <v/>
      </c>
      <c r="AO65" s="77" t="str">
        <f t="shared" si="20"/>
        <v/>
      </c>
      <c r="AP65" s="77" t="str">
        <f t="shared" si="21"/>
        <v/>
      </c>
      <c r="AQ65" s="77" t="str">
        <f t="shared" si="22"/>
        <v/>
      </c>
      <c r="AR65" s="77" t="str">
        <f t="shared" si="23"/>
        <v/>
      </c>
      <c r="AS65" s="33">
        <f t="shared" si="37"/>
        <v>0</v>
      </c>
      <c r="AT65" s="33">
        <f t="shared" si="37"/>
        <v>0</v>
      </c>
      <c r="AU65" s="33">
        <f t="shared" si="37"/>
        <v>0</v>
      </c>
      <c r="AV65" s="32"/>
      <c r="AW65" s="31">
        <f t="shared" si="25"/>
        <v>0</v>
      </c>
      <c r="AX65" s="31" t="str">
        <f t="shared" si="26"/>
        <v/>
      </c>
      <c r="AY65" s="13"/>
      <c r="AZ65" s="57">
        <f t="shared" si="27"/>
        <v>0</v>
      </c>
      <c r="BA65" s="57">
        <f t="shared" si="28"/>
        <v>0</v>
      </c>
      <c r="BB65" s="56"/>
      <c r="BC65" s="56">
        <f t="shared" si="29"/>
        <v>0</v>
      </c>
      <c r="BD65" s="56"/>
      <c r="BE65" s="57">
        <f t="shared" si="30"/>
        <v>0</v>
      </c>
      <c r="BF65" s="56"/>
      <c r="BG65" s="56">
        <f t="shared" si="31"/>
        <v>0</v>
      </c>
      <c r="BH65" s="13"/>
      <c r="BI65" s="13"/>
      <c r="BJ65" s="13"/>
      <c r="BK65" s="13"/>
      <c r="BL65" s="13"/>
      <c r="BM65" s="13"/>
      <c r="BN65" s="13"/>
      <c r="BO65" s="13"/>
      <c r="BP65" s="13"/>
      <c r="BQ65" s="13"/>
      <c r="BR65" s="13"/>
      <c r="BS65" s="13"/>
      <c r="BT65" s="13"/>
      <c r="BU65" s="13"/>
      <c r="BV65" s="13"/>
      <c r="BW65" s="13"/>
      <c r="BX65" s="13"/>
      <c r="BY65" s="13"/>
      <c r="BZ65" s="13"/>
      <c r="CA65" s="13"/>
    </row>
    <row r="66" spans="1:79" s="14" customFormat="1" ht="150" customHeight="1">
      <c r="A66" s="129" t="str">
        <f t="shared" si="0"/>
        <v/>
      </c>
      <c r="B66" s="119">
        <v>61</v>
      </c>
      <c r="C66" s="125" t="s">
        <v>536</v>
      </c>
      <c r="D66" s="120">
        <v>1</v>
      </c>
      <c r="E66" s="128"/>
      <c r="F66" s="68"/>
      <c r="G66" s="67"/>
      <c r="H66" s="67"/>
      <c r="I66" s="67"/>
      <c r="J66" s="67"/>
      <c r="K66" s="65" t="str">
        <f t="shared" si="32"/>
        <v/>
      </c>
      <c r="L66" s="64" t="str">
        <f t="shared" si="33"/>
        <v/>
      </c>
      <c r="M66" s="64" t="str">
        <f t="shared" si="34"/>
        <v/>
      </c>
      <c r="N66" s="64" t="str">
        <f t="shared" si="35"/>
        <v/>
      </c>
      <c r="O66" s="64" t="str">
        <f t="shared" si="36"/>
        <v/>
      </c>
      <c r="P66" s="74" t="str">
        <f t="shared" si="1"/>
        <v/>
      </c>
      <c r="Q66" s="74" t="str">
        <f t="shared" si="2"/>
        <v/>
      </c>
      <c r="R66" s="74" t="str">
        <f t="shared" si="3"/>
        <v/>
      </c>
      <c r="S66" s="74" t="str">
        <f t="shared" si="4"/>
        <v/>
      </c>
      <c r="T66" s="74" t="str">
        <f t="shared" si="5"/>
        <v/>
      </c>
      <c r="U66" s="75" t="str">
        <f t="shared" si="6"/>
        <v/>
      </c>
      <c r="V66" s="30">
        <f t="shared" si="7"/>
        <v>0</v>
      </c>
      <c r="W66" s="19">
        <v>1</v>
      </c>
      <c r="X66" s="19">
        <v>1</v>
      </c>
      <c r="Y66" s="19">
        <v>1</v>
      </c>
      <c r="Z66" s="19">
        <v>1</v>
      </c>
      <c r="AA66" s="19">
        <v>1</v>
      </c>
      <c r="AB66" s="19">
        <f t="shared" si="8"/>
        <v>0</v>
      </c>
      <c r="AC66" s="19">
        <f t="shared" si="9"/>
        <v>0</v>
      </c>
      <c r="AD66" s="19">
        <f t="shared" si="10"/>
        <v>0</v>
      </c>
      <c r="AE66" s="19">
        <f t="shared" si="11"/>
        <v>0</v>
      </c>
      <c r="AF66" s="19">
        <f t="shared" si="12"/>
        <v>0</v>
      </c>
      <c r="AG66" s="19">
        <f t="shared" si="13"/>
        <v>0</v>
      </c>
      <c r="AH66" s="76" t="str">
        <f t="shared" si="14"/>
        <v/>
      </c>
      <c r="AI66" s="76" t="str">
        <f t="shared" si="15"/>
        <v/>
      </c>
      <c r="AJ66" s="76" t="str">
        <f t="shared" si="16"/>
        <v/>
      </c>
      <c r="AK66" s="76" t="str">
        <f t="shared" si="17"/>
        <v/>
      </c>
      <c r="AL66" s="76" t="str">
        <f t="shared" si="18"/>
        <v/>
      </c>
      <c r="AM66" s="34"/>
      <c r="AN66" s="77" t="str">
        <f t="shared" si="19"/>
        <v/>
      </c>
      <c r="AO66" s="77" t="str">
        <f t="shared" si="20"/>
        <v/>
      </c>
      <c r="AP66" s="77" t="str">
        <f t="shared" si="21"/>
        <v/>
      </c>
      <c r="AQ66" s="77" t="str">
        <f t="shared" si="22"/>
        <v/>
      </c>
      <c r="AR66" s="77" t="str">
        <f t="shared" si="23"/>
        <v/>
      </c>
      <c r="AS66" s="33">
        <f t="shared" si="37"/>
        <v>0</v>
      </c>
      <c r="AT66" s="33">
        <f t="shared" si="37"/>
        <v>0</v>
      </c>
      <c r="AU66" s="33">
        <f t="shared" si="37"/>
        <v>0</v>
      </c>
      <c r="AV66" s="32"/>
      <c r="AW66" s="31">
        <f t="shared" si="25"/>
        <v>0</v>
      </c>
      <c r="AX66" s="31" t="str">
        <f t="shared" si="26"/>
        <v/>
      </c>
      <c r="AY66" s="13"/>
      <c r="AZ66" s="57">
        <f t="shared" si="27"/>
        <v>0</v>
      </c>
      <c r="BA66" s="57">
        <f t="shared" si="28"/>
        <v>0</v>
      </c>
      <c r="BB66" s="56"/>
      <c r="BC66" s="56">
        <f t="shared" si="29"/>
        <v>0</v>
      </c>
      <c r="BD66" s="56"/>
      <c r="BE66" s="57">
        <f t="shared" si="30"/>
        <v>0</v>
      </c>
      <c r="BF66" s="56"/>
      <c r="BG66" s="56">
        <f t="shared" si="31"/>
        <v>0</v>
      </c>
      <c r="BH66" s="13"/>
      <c r="BI66" s="13"/>
      <c r="BJ66" s="13"/>
      <c r="BK66" s="13"/>
      <c r="BL66" s="13"/>
      <c r="BM66" s="13"/>
      <c r="BN66" s="13"/>
      <c r="BO66" s="13"/>
      <c r="BP66" s="13"/>
      <c r="BQ66" s="13"/>
      <c r="BR66" s="13"/>
      <c r="BS66" s="13"/>
      <c r="BT66" s="13"/>
      <c r="BU66" s="13"/>
      <c r="BV66" s="13"/>
      <c r="BW66" s="13"/>
      <c r="BX66" s="13"/>
      <c r="BY66" s="13"/>
      <c r="BZ66" s="13"/>
      <c r="CA66" s="13"/>
    </row>
    <row r="67" spans="1:79" s="14" customFormat="1" ht="150" customHeight="1">
      <c r="A67" s="129" t="str">
        <f t="shared" si="0"/>
        <v/>
      </c>
      <c r="B67" s="119">
        <v>62</v>
      </c>
      <c r="C67" s="118" t="s">
        <v>496</v>
      </c>
      <c r="D67" s="120">
        <v>2</v>
      </c>
      <c r="E67" s="128"/>
      <c r="F67" s="68"/>
      <c r="G67" s="67"/>
      <c r="H67" s="67"/>
      <c r="I67" s="67"/>
      <c r="J67" s="67"/>
      <c r="K67" s="65" t="str">
        <f t="shared" si="32"/>
        <v/>
      </c>
      <c r="L67" s="64" t="str">
        <f t="shared" si="33"/>
        <v/>
      </c>
      <c r="M67" s="64" t="str">
        <f t="shared" si="34"/>
        <v/>
      </c>
      <c r="N67" s="64" t="str">
        <f t="shared" si="35"/>
        <v/>
      </c>
      <c r="O67" s="64" t="str">
        <f t="shared" si="36"/>
        <v/>
      </c>
      <c r="P67" s="74" t="str">
        <f t="shared" si="1"/>
        <v/>
      </c>
      <c r="Q67" s="74" t="str">
        <f t="shared" si="2"/>
        <v/>
      </c>
      <c r="R67" s="74" t="str">
        <f t="shared" si="3"/>
        <v/>
      </c>
      <c r="S67" s="74" t="str">
        <f t="shared" si="4"/>
        <v/>
      </c>
      <c r="T67" s="74" t="str">
        <f t="shared" si="5"/>
        <v/>
      </c>
      <c r="U67" s="75" t="str">
        <f t="shared" si="6"/>
        <v/>
      </c>
      <c r="V67" s="30">
        <f t="shared" si="7"/>
        <v>0</v>
      </c>
      <c r="W67" s="19">
        <v>1</v>
      </c>
      <c r="X67" s="19">
        <v>1</v>
      </c>
      <c r="Y67" s="19">
        <v>1</v>
      </c>
      <c r="Z67" s="19">
        <v>1</v>
      </c>
      <c r="AA67" s="19">
        <v>1</v>
      </c>
      <c r="AB67" s="19">
        <f t="shared" si="8"/>
        <v>0</v>
      </c>
      <c r="AC67" s="19">
        <f t="shared" si="9"/>
        <v>0</v>
      </c>
      <c r="AD67" s="19">
        <f t="shared" si="10"/>
        <v>0</v>
      </c>
      <c r="AE67" s="19">
        <f t="shared" si="11"/>
        <v>0</v>
      </c>
      <c r="AF67" s="19">
        <f t="shared" si="12"/>
        <v>0</v>
      </c>
      <c r="AG67" s="19">
        <f t="shared" si="13"/>
        <v>0</v>
      </c>
      <c r="AH67" s="76" t="str">
        <f t="shared" si="14"/>
        <v/>
      </c>
      <c r="AI67" s="76" t="str">
        <f t="shared" si="15"/>
        <v/>
      </c>
      <c r="AJ67" s="76" t="str">
        <f t="shared" si="16"/>
        <v/>
      </c>
      <c r="AK67" s="76" t="str">
        <f t="shared" si="17"/>
        <v/>
      </c>
      <c r="AL67" s="76" t="str">
        <f t="shared" si="18"/>
        <v/>
      </c>
      <c r="AM67" s="34"/>
      <c r="AN67" s="77" t="str">
        <f t="shared" si="19"/>
        <v/>
      </c>
      <c r="AO67" s="77" t="str">
        <f t="shared" si="20"/>
        <v/>
      </c>
      <c r="AP67" s="77" t="str">
        <f t="shared" si="21"/>
        <v/>
      </c>
      <c r="AQ67" s="77" t="str">
        <f t="shared" si="22"/>
        <v/>
      </c>
      <c r="AR67" s="77" t="str">
        <f t="shared" si="23"/>
        <v/>
      </c>
      <c r="AS67" s="33">
        <f t="shared" si="37"/>
        <v>0</v>
      </c>
      <c r="AT67" s="33">
        <f t="shared" si="37"/>
        <v>0</v>
      </c>
      <c r="AU67" s="33">
        <f t="shared" si="37"/>
        <v>0</v>
      </c>
      <c r="AV67" s="32"/>
      <c r="AW67" s="31">
        <f t="shared" si="25"/>
        <v>0</v>
      </c>
      <c r="AX67" s="31" t="str">
        <f t="shared" si="26"/>
        <v/>
      </c>
      <c r="AY67" s="13"/>
      <c r="AZ67" s="57">
        <f t="shared" si="27"/>
        <v>0</v>
      </c>
      <c r="BA67" s="57">
        <f t="shared" si="28"/>
        <v>0</v>
      </c>
      <c r="BB67" s="56"/>
      <c r="BC67" s="56">
        <f t="shared" si="29"/>
        <v>0</v>
      </c>
      <c r="BD67" s="56"/>
      <c r="BE67" s="57">
        <f t="shared" si="30"/>
        <v>0</v>
      </c>
      <c r="BF67" s="56"/>
      <c r="BG67" s="56">
        <f t="shared" si="31"/>
        <v>0</v>
      </c>
      <c r="BH67" s="13"/>
      <c r="BI67" s="13"/>
      <c r="BJ67" s="13"/>
      <c r="BK67" s="13"/>
      <c r="BL67" s="13"/>
      <c r="BM67" s="13"/>
      <c r="BN67" s="13"/>
      <c r="BO67" s="13"/>
      <c r="BP67" s="13"/>
      <c r="BQ67" s="13"/>
      <c r="BR67" s="13"/>
      <c r="BS67" s="13"/>
      <c r="BT67" s="13"/>
      <c r="BU67" s="13"/>
      <c r="BV67" s="13"/>
      <c r="BW67" s="13"/>
      <c r="BX67" s="13"/>
      <c r="BY67" s="13"/>
      <c r="BZ67" s="13"/>
      <c r="CA67" s="13"/>
    </row>
    <row r="68" spans="1:79" s="14" customFormat="1" ht="150" customHeight="1">
      <c r="A68" s="129" t="str">
        <f t="shared" si="0"/>
        <v/>
      </c>
      <c r="B68" s="119">
        <v>63</v>
      </c>
      <c r="C68" s="118" t="s">
        <v>497</v>
      </c>
      <c r="D68" s="120">
        <v>2</v>
      </c>
      <c r="E68" s="128"/>
      <c r="F68" s="68"/>
      <c r="G68" s="67"/>
      <c r="H68" s="67"/>
      <c r="I68" s="67"/>
      <c r="J68" s="67"/>
      <c r="K68" s="65" t="str">
        <f t="shared" si="32"/>
        <v/>
      </c>
      <c r="L68" s="64" t="str">
        <f t="shared" si="33"/>
        <v/>
      </c>
      <c r="M68" s="64" t="str">
        <f t="shared" si="34"/>
        <v/>
      </c>
      <c r="N68" s="64" t="str">
        <f t="shared" si="35"/>
        <v/>
      </c>
      <c r="O68" s="64" t="str">
        <f t="shared" si="36"/>
        <v/>
      </c>
      <c r="P68" s="74" t="str">
        <f t="shared" si="1"/>
        <v/>
      </c>
      <c r="Q68" s="74" t="str">
        <f t="shared" si="2"/>
        <v/>
      </c>
      <c r="R68" s="74" t="str">
        <f t="shared" si="3"/>
        <v/>
      </c>
      <c r="S68" s="74" t="str">
        <f t="shared" si="4"/>
        <v/>
      </c>
      <c r="T68" s="74" t="str">
        <f t="shared" si="5"/>
        <v/>
      </c>
      <c r="U68" s="75" t="str">
        <f t="shared" si="6"/>
        <v/>
      </c>
      <c r="V68" s="30">
        <f t="shared" si="7"/>
        <v>0</v>
      </c>
      <c r="W68" s="19">
        <v>1</v>
      </c>
      <c r="X68" s="19">
        <v>1</v>
      </c>
      <c r="Y68" s="19">
        <v>1</v>
      </c>
      <c r="Z68" s="19">
        <v>1</v>
      </c>
      <c r="AA68" s="19">
        <v>1</v>
      </c>
      <c r="AB68" s="19">
        <f t="shared" si="8"/>
        <v>0</v>
      </c>
      <c r="AC68" s="19">
        <f t="shared" si="9"/>
        <v>0</v>
      </c>
      <c r="AD68" s="19">
        <f t="shared" si="10"/>
        <v>0</v>
      </c>
      <c r="AE68" s="19">
        <f t="shared" si="11"/>
        <v>0</v>
      </c>
      <c r="AF68" s="19">
        <f t="shared" si="12"/>
        <v>0</v>
      </c>
      <c r="AG68" s="19">
        <f t="shared" si="13"/>
        <v>0</v>
      </c>
      <c r="AH68" s="76" t="str">
        <f t="shared" si="14"/>
        <v/>
      </c>
      <c r="AI68" s="76" t="str">
        <f t="shared" si="15"/>
        <v/>
      </c>
      <c r="AJ68" s="76" t="str">
        <f t="shared" si="16"/>
        <v/>
      </c>
      <c r="AK68" s="76" t="str">
        <f t="shared" si="17"/>
        <v/>
      </c>
      <c r="AL68" s="76" t="str">
        <f t="shared" si="18"/>
        <v/>
      </c>
      <c r="AM68" s="34"/>
      <c r="AN68" s="77" t="str">
        <f t="shared" si="19"/>
        <v/>
      </c>
      <c r="AO68" s="77" t="str">
        <f t="shared" si="20"/>
        <v/>
      </c>
      <c r="AP68" s="77" t="str">
        <f t="shared" si="21"/>
        <v/>
      </c>
      <c r="AQ68" s="77" t="str">
        <f t="shared" si="22"/>
        <v/>
      </c>
      <c r="AR68" s="77" t="str">
        <f t="shared" si="23"/>
        <v/>
      </c>
      <c r="AS68" s="33">
        <f t="shared" si="37"/>
        <v>0</v>
      </c>
      <c r="AT68" s="33">
        <f t="shared" si="37"/>
        <v>0</v>
      </c>
      <c r="AU68" s="33">
        <f t="shared" si="37"/>
        <v>0</v>
      </c>
      <c r="AV68" s="32"/>
      <c r="AW68" s="31">
        <f t="shared" si="25"/>
        <v>0</v>
      </c>
      <c r="AX68" s="31" t="str">
        <f t="shared" si="26"/>
        <v/>
      </c>
      <c r="AY68" s="13"/>
      <c r="AZ68" s="57">
        <f t="shared" si="27"/>
        <v>0</v>
      </c>
      <c r="BA68" s="57">
        <f t="shared" si="28"/>
        <v>0</v>
      </c>
      <c r="BB68" s="56"/>
      <c r="BC68" s="56">
        <f t="shared" si="29"/>
        <v>0</v>
      </c>
      <c r="BD68" s="56"/>
      <c r="BE68" s="57">
        <f t="shared" si="30"/>
        <v>0</v>
      </c>
      <c r="BF68" s="56"/>
      <c r="BG68" s="56">
        <f t="shared" si="31"/>
        <v>0</v>
      </c>
      <c r="BH68" s="13"/>
      <c r="BI68" s="13"/>
      <c r="BJ68" s="13"/>
      <c r="BK68" s="13"/>
      <c r="BL68" s="13"/>
      <c r="BM68" s="13"/>
      <c r="BN68" s="13"/>
      <c r="BO68" s="13"/>
      <c r="BP68" s="13"/>
      <c r="BQ68" s="13"/>
      <c r="BR68" s="13"/>
      <c r="BS68" s="13"/>
      <c r="BT68" s="13"/>
      <c r="BU68" s="13"/>
      <c r="BV68" s="13"/>
      <c r="BW68" s="13"/>
      <c r="BX68" s="13"/>
      <c r="BY68" s="13"/>
      <c r="BZ68" s="13"/>
      <c r="CA68" s="13"/>
    </row>
    <row r="69" spans="1:79" s="14" customFormat="1" ht="150" customHeight="1">
      <c r="A69" s="129" t="str">
        <f t="shared" si="0"/>
        <v/>
      </c>
      <c r="B69" s="119">
        <v>64</v>
      </c>
      <c r="C69" s="123" t="s">
        <v>498</v>
      </c>
      <c r="D69" s="124">
        <v>2</v>
      </c>
      <c r="E69" s="133"/>
      <c r="F69" s="68"/>
      <c r="G69" s="67"/>
      <c r="H69" s="67"/>
      <c r="I69" s="67"/>
      <c r="J69" s="67"/>
      <c r="K69" s="65" t="str">
        <f t="shared" si="32"/>
        <v/>
      </c>
      <c r="L69" s="64" t="str">
        <f t="shared" si="33"/>
        <v/>
      </c>
      <c r="M69" s="64" t="str">
        <f t="shared" si="34"/>
        <v/>
      </c>
      <c r="N69" s="64" t="str">
        <f t="shared" si="35"/>
        <v/>
      </c>
      <c r="O69" s="64" t="str">
        <f t="shared" si="36"/>
        <v/>
      </c>
      <c r="P69" s="74" t="str">
        <f t="shared" si="1"/>
        <v/>
      </c>
      <c r="Q69" s="74" t="str">
        <f t="shared" si="2"/>
        <v/>
      </c>
      <c r="R69" s="74" t="str">
        <f t="shared" si="3"/>
        <v/>
      </c>
      <c r="S69" s="74" t="str">
        <f t="shared" si="4"/>
        <v/>
      </c>
      <c r="T69" s="74" t="str">
        <f t="shared" si="5"/>
        <v/>
      </c>
      <c r="U69" s="75" t="str">
        <f t="shared" si="6"/>
        <v/>
      </c>
      <c r="V69" s="30">
        <f t="shared" si="7"/>
        <v>0</v>
      </c>
      <c r="W69" s="19">
        <v>1</v>
      </c>
      <c r="X69" s="19">
        <v>1</v>
      </c>
      <c r="Y69" s="19">
        <v>1</v>
      </c>
      <c r="Z69" s="19">
        <v>1</v>
      </c>
      <c r="AA69" s="19">
        <v>1</v>
      </c>
      <c r="AB69" s="19">
        <f t="shared" si="8"/>
        <v>0</v>
      </c>
      <c r="AC69" s="19">
        <f t="shared" si="9"/>
        <v>0</v>
      </c>
      <c r="AD69" s="19">
        <f t="shared" si="10"/>
        <v>0</v>
      </c>
      <c r="AE69" s="19">
        <f t="shared" si="11"/>
        <v>0</v>
      </c>
      <c r="AF69" s="19">
        <f t="shared" si="12"/>
        <v>0</v>
      </c>
      <c r="AG69" s="19">
        <f t="shared" si="13"/>
        <v>0</v>
      </c>
      <c r="AH69" s="76" t="str">
        <f t="shared" si="14"/>
        <v/>
      </c>
      <c r="AI69" s="76" t="str">
        <f t="shared" si="15"/>
        <v/>
      </c>
      <c r="AJ69" s="76" t="str">
        <f t="shared" si="16"/>
        <v/>
      </c>
      <c r="AK69" s="76" t="str">
        <f t="shared" si="17"/>
        <v/>
      </c>
      <c r="AL69" s="76" t="str">
        <f t="shared" si="18"/>
        <v/>
      </c>
      <c r="AM69" s="34"/>
      <c r="AN69" s="77" t="str">
        <f t="shared" si="19"/>
        <v/>
      </c>
      <c r="AO69" s="77" t="str">
        <f t="shared" si="20"/>
        <v/>
      </c>
      <c r="AP69" s="77" t="str">
        <f t="shared" si="21"/>
        <v/>
      </c>
      <c r="AQ69" s="77" t="str">
        <f t="shared" si="22"/>
        <v/>
      </c>
      <c r="AR69" s="77" t="str">
        <f t="shared" si="23"/>
        <v/>
      </c>
      <c r="AS69" s="33">
        <f t="shared" si="37"/>
        <v>0</v>
      </c>
      <c r="AT69" s="33">
        <f t="shared" si="37"/>
        <v>0</v>
      </c>
      <c r="AU69" s="33">
        <f t="shared" si="37"/>
        <v>0</v>
      </c>
      <c r="AV69" s="32"/>
      <c r="AW69" s="31">
        <f t="shared" si="25"/>
        <v>0</v>
      </c>
      <c r="AX69" s="31" t="str">
        <f t="shared" si="26"/>
        <v/>
      </c>
      <c r="AY69" s="13"/>
      <c r="AZ69" s="57">
        <f t="shared" si="27"/>
        <v>0</v>
      </c>
      <c r="BA69" s="57">
        <f t="shared" si="28"/>
        <v>0</v>
      </c>
      <c r="BB69" s="56"/>
      <c r="BC69" s="56">
        <f t="shared" si="29"/>
        <v>0</v>
      </c>
      <c r="BD69" s="56"/>
      <c r="BE69" s="57">
        <f t="shared" si="30"/>
        <v>0</v>
      </c>
      <c r="BF69" s="56"/>
      <c r="BG69" s="56">
        <f t="shared" si="31"/>
        <v>0</v>
      </c>
      <c r="BH69" s="13"/>
      <c r="BI69" s="13"/>
      <c r="BJ69" s="13"/>
      <c r="BK69" s="13"/>
      <c r="BL69" s="13"/>
      <c r="BM69" s="13"/>
      <c r="BN69" s="13"/>
      <c r="BO69" s="13"/>
      <c r="BP69" s="13"/>
      <c r="BQ69" s="13"/>
      <c r="BR69" s="13"/>
      <c r="BS69" s="13"/>
      <c r="BT69" s="13"/>
      <c r="BU69" s="13"/>
      <c r="BV69" s="13"/>
      <c r="BW69" s="13"/>
      <c r="BX69" s="13"/>
      <c r="BY69" s="13"/>
      <c r="BZ69" s="13"/>
      <c r="CA69" s="13"/>
    </row>
    <row r="70" spans="1:79" s="14" customFormat="1" ht="150" customHeight="1">
      <c r="A70" s="129" t="str">
        <f t="shared" si="0"/>
        <v/>
      </c>
      <c r="B70" s="119">
        <v>65</v>
      </c>
      <c r="C70" s="126" t="s">
        <v>537</v>
      </c>
      <c r="D70" s="122">
        <v>1</v>
      </c>
      <c r="E70" s="135"/>
      <c r="F70" s="68"/>
      <c r="G70" s="67"/>
      <c r="H70" s="67"/>
      <c r="I70" s="67"/>
      <c r="J70" s="67"/>
      <c r="K70" s="65" t="str">
        <f t="shared" si="32"/>
        <v/>
      </c>
      <c r="L70" s="64" t="str">
        <f t="shared" si="33"/>
        <v/>
      </c>
      <c r="M70" s="64" t="str">
        <f t="shared" si="34"/>
        <v/>
      </c>
      <c r="N70" s="64" t="str">
        <f t="shared" si="35"/>
        <v/>
      </c>
      <c r="O70" s="64" t="str">
        <f t="shared" si="36"/>
        <v/>
      </c>
      <c r="P70" s="74" t="str">
        <f t="shared" si="1"/>
        <v/>
      </c>
      <c r="Q70" s="74" t="str">
        <f t="shared" si="2"/>
        <v/>
      </c>
      <c r="R70" s="74" t="str">
        <f t="shared" si="3"/>
        <v/>
      </c>
      <c r="S70" s="74" t="str">
        <f t="shared" si="4"/>
        <v/>
      </c>
      <c r="T70" s="74" t="str">
        <f t="shared" si="5"/>
        <v/>
      </c>
      <c r="U70" s="75" t="str">
        <f t="shared" si="6"/>
        <v/>
      </c>
      <c r="V70" s="30">
        <f t="shared" si="7"/>
        <v>0</v>
      </c>
      <c r="W70" s="19">
        <v>1</v>
      </c>
      <c r="X70" s="19">
        <v>1</v>
      </c>
      <c r="Y70" s="19">
        <v>1</v>
      </c>
      <c r="Z70" s="19">
        <v>1</v>
      </c>
      <c r="AA70" s="19">
        <v>1</v>
      </c>
      <c r="AB70" s="19">
        <f t="shared" si="8"/>
        <v>0</v>
      </c>
      <c r="AC70" s="19">
        <f t="shared" si="9"/>
        <v>0</v>
      </c>
      <c r="AD70" s="19">
        <f t="shared" si="10"/>
        <v>0</v>
      </c>
      <c r="AE70" s="19">
        <f t="shared" si="11"/>
        <v>0</v>
      </c>
      <c r="AF70" s="19">
        <f t="shared" si="12"/>
        <v>0</v>
      </c>
      <c r="AG70" s="19">
        <f t="shared" si="13"/>
        <v>0</v>
      </c>
      <c r="AH70" s="76" t="str">
        <f t="shared" si="14"/>
        <v/>
      </c>
      <c r="AI70" s="76" t="str">
        <f t="shared" si="15"/>
        <v/>
      </c>
      <c r="AJ70" s="76" t="str">
        <f t="shared" si="16"/>
        <v/>
      </c>
      <c r="AK70" s="76" t="str">
        <f t="shared" si="17"/>
        <v/>
      </c>
      <c r="AL70" s="76" t="str">
        <f t="shared" si="18"/>
        <v/>
      </c>
      <c r="AM70" s="34"/>
      <c r="AN70" s="77" t="str">
        <f t="shared" si="19"/>
        <v/>
      </c>
      <c r="AO70" s="77" t="str">
        <f t="shared" si="20"/>
        <v/>
      </c>
      <c r="AP70" s="77" t="str">
        <f t="shared" si="21"/>
        <v/>
      </c>
      <c r="AQ70" s="77" t="str">
        <f t="shared" si="22"/>
        <v/>
      </c>
      <c r="AR70" s="77" t="str">
        <f t="shared" si="23"/>
        <v/>
      </c>
      <c r="AS70" s="33">
        <f t="shared" si="37"/>
        <v>0</v>
      </c>
      <c r="AT70" s="33">
        <f t="shared" si="37"/>
        <v>0</v>
      </c>
      <c r="AU70" s="33">
        <f t="shared" si="37"/>
        <v>0</v>
      </c>
      <c r="AV70" s="32"/>
      <c r="AW70" s="31">
        <f t="shared" si="25"/>
        <v>0</v>
      </c>
      <c r="AX70" s="31" t="str">
        <f t="shared" si="26"/>
        <v/>
      </c>
      <c r="AY70" s="13"/>
      <c r="AZ70" s="57">
        <f t="shared" si="27"/>
        <v>0</v>
      </c>
      <c r="BA70" s="57">
        <f t="shared" si="28"/>
        <v>0</v>
      </c>
      <c r="BB70" s="56"/>
      <c r="BC70" s="56">
        <f t="shared" si="29"/>
        <v>0</v>
      </c>
      <c r="BD70" s="56"/>
      <c r="BE70" s="57">
        <f t="shared" si="30"/>
        <v>0</v>
      </c>
      <c r="BF70" s="56"/>
      <c r="BG70" s="56">
        <f t="shared" si="31"/>
        <v>0</v>
      </c>
      <c r="BH70" s="13"/>
      <c r="BI70" s="13"/>
      <c r="BJ70" s="13"/>
      <c r="BK70" s="13"/>
      <c r="BL70" s="13"/>
      <c r="BM70" s="13"/>
      <c r="BN70" s="13"/>
      <c r="BO70" s="13"/>
      <c r="BP70" s="13"/>
      <c r="BQ70" s="13"/>
      <c r="BR70" s="13"/>
      <c r="BS70" s="13"/>
      <c r="BT70" s="13"/>
      <c r="BU70" s="13"/>
      <c r="BV70" s="13"/>
      <c r="BW70" s="13"/>
      <c r="BX70" s="13"/>
      <c r="BY70" s="13"/>
      <c r="BZ70" s="13"/>
      <c r="CA70" s="13"/>
    </row>
    <row r="71" spans="1:79" s="14" customFormat="1" ht="150" customHeight="1">
      <c r="A71" s="129" t="str">
        <f t="shared" ref="A71:A105" si="38">U71</f>
        <v/>
      </c>
      <c r="B71" s="119">
        <v>66</v>
      </c>
      <c r="C71" s="118" t="s">
        <v>499</v>
      </c>
      <c r="D71" s="120">
        <v>2</v>
      </c>
      <c r="E71" s="128"/>
      <c r="F71" s="68"/>
      <c r="G71" s="67"/>
      <c r="H71" s="67"/>
      <c r="I71" s="67"/>
      <c r="J71" s="67"/>
      <c r="K71" s="65" t="str">
        <f t="shared" si="32"/>
        <v/>
      </c>
      <c r="L71" s="64" t="str">
        <f t="shared" si="33"/>
        <v/>
      </c>
      <c r="M71" s="64" t="str">
        <f t="shared" si="34"/>
        <v/>
      </c>
      <c r="N71" s="64" t="str">
        <f t="shared" si="35"/>
        <v/>
      </c>
      <c r="O71" s="64" t="str">
        <f t="shared" si="36"/>
        <v/>
      </c>
      <c r="P71" s="74" t="str">
        <f t="shared" ref="P71:P105" si="39">IF(F71="","",IF(D71=F71,1,0))</f>
        <v/>
      </c>
      <c r="Q71" s="74" t="str">
        <f t="shared" ref="Q71:Q105" si="40">IF(G71="","",IF(D71=G71,1,0))</f>
        <v/>
      </c>
      <c r="R71" s="74" t="str">
        <f t="shared" ref="R71:R105" si="41">IF(H71="","",IF(D71=H71,1,0))</f>
        <v/>
      </c>
      <c r="S71" s="74" t="str">
        <f t="shared" ref="S71:S105" si="42">IF(I71="","",IF(D71=I71,1,0))</f>
        <v/>
      </c>
      <c r="T71" s="74" t="str">
        <f t="shared" ref="T71:T105" si="43">IF(J71="","",IF(D71=J71,1,0))</f>
        <v/>
      </c>
      <c r="U71" s="75" t="str">
        <f t="shared" ref="U71:U105" si="44">AX71</f>
        <v/>
      </c>
      <c r="V71" s="30">
        <f t="shared" ref="V71:V105" si="45">SUM(P71:T71)</f>
        <v>0</v>
      </c>
      <c r="W71" s="19">
        <v>1</v>
      </c>
      <c r="X71" s="19">
        <v>1</v>
      </c>
      <c r="Y71" s="19">
        <v>1</v>
      </c>
      <c r="Z71" s="19">
        <v>1</v>
      </c>
      <c r="AA71" s="19">
        <v>1</v>
      </c>
      <c r="AB71" s="19">
        <f t="shared" ref="AB71:AB105" si="46">IF($P71=W71,1,0)</f>
        <v>0</v>
      </c>
      <c r="AC71" s="19">
        <f t="shared" ref="AC71:AC105" si="47">IF($Q71=X71,1,0)</f>
        <v>0</v>
      </c>
      <c r="AD71" s="19">
        <f t="shared" ref="AD71:AD105" si="48">IF($R71=Y71,1,0)</f>
        <v>0</v>
      </c>
      <c r="AE71" s="19">
        <f t="shared" ref="AE71:AE105" si="49">IF($S71=Z71,1,0)</f>
        <v>0</v>
      </c>
      <c r="AF71" s="19">
        <f t="shared" ref="AF71:AF105" si="50">IF($T71=AA71,1,0)</f>
        <v>0</v>
      </c>
      <c r="AG71" s="19">
        <f t="shared" ref="AG71:AG105" si="51">SUM(AB71:AF71)</f>
        <v>0</v>
      </c>
      <c r="AH71" s="76" t="str">
        <f t="shared" ref="AH71:AH105" si="52">IF(F71="","",IF(D71=F71,0,1))</f>
        <v/>
      </c>
      <c r="AI71" s="76" t="str">
        <f t="shared" ref="AI71:AI105" si="53">IF(G71="","",IF(D71=G71,0,1))</f>
        <v/>
      </c>
      <c r="AJ71" s="76" t="str">
        <f t="shared" ref="AJ71:AJ105" si="54">IF(H71="","",IF(D71=H71,0,1))</f>
        <v/>
      </c>
      <c r="AK71" s="76" t="str">
        <f t="shared" ref="AK71:AK105" si="55">IF(I71="","",IF(D71=I71,0,1))</f>
        <v/>
      </c>
      <c r="AL71" s="76" t="str">
        <f t="shared" ref="AL71:AL105" si="56">IF(J71="","",IF(D71=J71,0,1))</f>
        <v/>
      </c>
      <c r="AM71" s="34"/>
      <c r="AN71" s="77" t="str">
        <f t="shared" ref="AN71:AN105" si="57">IF(F71="","",IF($F71=D71,-100,0))</f>
        <v/>
      </c>
      <c r="AO71" s="77" t="str">
        <f t="shared" ref="AO71:AO105" si="58">IF(G71="","",IF($G71=D71,-100,0))</f>
        <v/>
      </c>
      <c r="AP71" s="77" t="str">
        <f t="shared" ref="AP71:AP105" si="59">IF(H71="","",IF($H71=D71,-100,0))</f>
        <v/>
      </c>
      <c r="AQ71" s="77" t="str">
        <f t="shared" ref="AQ71:AQ105" si="60">IF(I71="","",IF($I71=D71,-100,0))</f>
        <v/>
      </c>
      <c r="AR71" s="77" t="str">
        <f t="shared" ref="AR71:AR105" si="61">IF(J71="","",IF($J71=D71,-100,0))</f>
        <v/>
      </c>
      <c r="AS71" s="33">
        <f t="shared" si="37"/>
        <v>0</v>
      </c>
      <c r="AT71" s="33">
        <f t="shared" si="37"/>
        <v>0</v>
      </c>
      <c r="AU71" s="33">
        <f t="shared" si="37"/>
        <v>0</v>
      </c>
      <c r="AV71" s="32"/>
      <c r="AW71" s="31">
        <f t="shared" ref="AW71:AW105" si="62">COUNTIF(AS71:AU71,"-300")</f>
        <v>0</v>
      </c>
      <c r="AX71" s="31" t="str">
        <f t="shared" ref="AX71:AX105" si="63">IF(AW71&gt;=1,"終","")</f>
        <v/>
      </c>
      <c r="AY71" s="13"/>
      <c r="AZ71" s="57">
        <f t="shared" ref="AZ71:AZ105" si="64">IF(BC71=3,1,0)</f>
        <v>0</v>
      </c>
      <c r="BA71" s="57">
        <f t="shared" ref="BA71:BA105" si="65">IF(BC71=3,1,0)</f>
        <v>0</v>
      </c>
      <c r="BB71" s="56"/>
      <c r="BC71" s="56">
        <f t="shared" ref="BC71:BC105" si="66">SUM(P71:R71)</f>
        <v>0</v>
      </c>
      <c r="BD71" s="56"/>
      <c r="BE71" s="57">
        <f t="shared" ref="BE71:BE105" si="67">IF(BG71=3,1,0)</f>
        <v>0</v>
      </c>
      <c r="BF71" s="56"/>
      <c r="BG71" s="56">
        <f t="shared" ref="BG71:BG105" si="68">SUM(AC71:AE71)</f>
        <v>0</v>
      </c>
      <c r="BH71" s="13"/>
      <c r="BI71" s="13"/>
      <c r="BJ71" s="13"/>
      <c r="BK71" s="13"/>
      <c r="BL71" s="13"/>
      <c r="BM71" s="13"/>
      <c r="BN71" s="13"/>
      <c r="BO71" s="13"/>
      <c r="BP71" s="13"/>
      <c r="BQ71" s="13"/>
      <c r="BR71" s="13"/>
      <c r="BS71" s="13"/>
      <c r="BT71" s="13"/>
      <c r="BU71" s="13"/>
      <c r="BV71" s="13"/>
      <c r="BW71" s="13"/>
      <c r="BX71" s="13"/>
      <c r="BY71" s="13"/>
      <c r="BZ71" s="13"/>
      <c r="CA71" s="13"/>
    </row>
    <row r="72" spans="1:79" s="14" customFormat="1" ht="150" customHeight="1">
      <c r="A72" s="129" t="str">
        <f t="shared" si="38"/>
        <v/>
      </c>
      <c r="B72" s="119">
        <v>67</v>
      </c>
      <c r="C72" s="118" t="s">
        <v>500</v>
      </c>
      <c r="D72" s="120">
        <v>2</v>
      </c>
      <c r="E72" s="128"/>
      <c r="F72" s="68"/>
      <c r="G72" s="67"/>
      <c r="H72" s="67"/>
      <c r="I72" s="67"/>
      <c r="J72" s="67"/>
      <c r="K72" s="65" t="str">
        <f t="shared" ref="K72:K105" si="69">IF(ISBLANK(F72),"",IF((D72=F72),"○","×"))</f>
        <v/>
      </c>
      <c r="L72" s="64" t="str">
        <f t="shared" ref="L72:L105" si="70">IF(ISBLANK(G72),"",IF((D72=G72),"○","×"))</f>
        <v/>
      </c>
      <c r="M72" s="64" t="str">
        <f t="shared" ref="M72:M105" si="71">IF(ISBLANK(H72),"",IF((D72=H72),"○","×"))</f>
        <v/>
      </c>
      <c r="N72" s="64" t="str">
        <f t="shared" ref="N72:N105" si="72">IF(ISBLANK(I72),"",IF((D72=I72),"○","×"))</f>
        <v/>
      </c>
      <c r="O72" s="64" t="str">
        <f t="shared" ref="O72:O105" si="73">IF(ISBLANK(J72),"",IF((D72=J72),"○","×"))</f>
        <v/>
      </c>
      <c r="P72" s="74" t="str">
        <f t="shared" si="39"/>
        <v/>
      </c>
      <c r="Q72" s="74" t="str">
        <f t="shared" si="40"/>
        <v/>
      </c>
      <c r="R72" s="74" t="str">
        <f t="shared" si="41"/>
        <v/>
      </c>
      <c r="S72" s="74" t="str">
        <f t="shared" si="42"/>
        <v/>
      </c>
      <c r="T72" s="74" t="str">
        <f t="shared" si="43"/>
        <v/>
      </c>
      <c r="U72" s="75" t="str">
        <f t="shared" si="44"/>
        <v/>
      </c>
      <c r="V72" s="30">
        <f t="shared" si="45"/>
        <v>0</v>
      </c>
      <c r="W72" s="19">
        <v>1</v>
      </c>
      <c r="X72" s="19">
        <v>1</v>
      </c>
      <c r="Y72" s="19">
        <v>1</v>
      </c>
      <c r="Z72" s="19">
        <v>1</v>
      </c>
      <c r="AA72" s="19">
        <v>1</v>
      </c>
      <c r="AB72" s="19">
        <f t="shared" si="46"/>
        <v>0</v>
      </c>
      <c r="AC72" s="19">
        <f t="shared" si="47"/>
        <v>0</v>
      </c>
      <c r="AD72" s="19">
        <f t="shared" si="48"/>
        <v>0</v>
      </c>
      <c r="AE72" s="19">
        <f t="shared" si="49"/>
        <v>0</v>
      </c>
      <c r="AF72" s="19">
        <f t="shared" si="50"/>
        <v>0</v>
      </c>
      <c r="AG72" s="19">
        <f t="shared" si="51"/>
        <v>0</v>
      </c>
      <c r="AH72" s="76" t="str">
        <f t="shared" si="52"/>
        <v/>
      </c>
      <c r="AI72" s="76" t="str">
        <f t="shared" si="53"/>
        <v/>
      </c>
      <c r="AJ72" s="76" t="str">
        <f t="shared" si="54"/>
        <v/>
      </c>
      <c r="AK72" s="76" t="str">
        <f t="shared" si="55"/>
        <v/>
      </c>
      <c r="AL72" s="76" t="str">
        <f t="shared" si="56"/>
        <v/>
      </c>
      <c r="AM72" s="34"/>
      <c r="AN72" s="77" t="str">
        <f t="shared" si="57"/>
        <v/>
      </c>
      <c r="AO72" s="77" t="str">
        <f t="shared" si="58"/>
        <v/>
      </c>
      <c r="AP72" s="77" t="str">
        <f t="shared" si="59"/>
        <v/>
      </c>
      <c r="AQ72" s="77" t="str">
        <f t="shared" si="60"/>
        <v/>
      </c>
      <c r="AR72" s="77" t="str">
        <f t="shared" si="61"/>
        <v/>
      </c>
      <c r="AS72" s="33">
        <f t="shared" si="37"/>
        <v>0</v>
      </c>
      <c r="AT72" s="33">
        <f t="shared" si="37"/>
        <v>0</v>
      </c>
      <c r="AU72" s="33">
        <f t="shared" si="37"/>
        <v>0</v>
      </c>
      <c r="AV72" s="32"/>
      <c r="AW72" s="31">
        <f t="shared" si="62"/>
        <v>0</v>
      </c>
      <c r="AX72" s="31" t="str">
        <f t="shared" si="63"/>
        <v/>
      </c>
      <c r="AY72" s="13"/>
      <c r="AZ72" s="57">
        <f t="shared" si="64"/>
        <v>0</v>
      </c>
      <c r="BA72" s="57">
        <f t="shared" si="65"/>
        <v>0</v>
      </c>
      <c r="BB72" s="56"/>
      <c r="BC72" s="56">
        <f t="shared" si="66"/>
        <v>0</v>
      </c>
      <c r="BD72" s="56"/>
      <c r="BE72" s="57">
        <f t="shared" si="67"/>
        <v>0</v>
      </c>
      <c r="BF72" s="56"/>
      <c r="BG72" s="56">
        <f t="shared" si="68"/>
        <v>0</v>
      </c>
      <c r="BH72" s="13"/>
      <c r="BI72" s="13"/>
      <c r="BJ72" s="13"/>
      <c r="BK72" s="13"/>
      <c r="BL72" s="13"/>
      <c r="BM72" s="13"/>
      <c r="BN72" s="13"/>
      <c r="BO72" s="13"/>
      <c r="BP72" s="13"/>
      <c r="BQ72" s="13"/>
      <c r="BR72" s="13"/>
      <c r="BS72" s="13"/>
      <c r="BT72" s="13"/>
      <c r="BU72" s="13"/>
      <c r="BV72" s="13"/>
      <c r="BW72" s="13"/>
      <c r="BX72" s="13"/>
      <c r="BY72" s="13"/>
      <c r="BZ72" s="13"/>
      <c r="CA72" s="13"/>
    </row>
    <row r="73" spans="1:79" s="14" customFormat="1" ht="150" customHeight="1">
      <c r="A73" s="129" t="str">
        <f t="shared" si="38"/>
        <v/>
      </c>
      <c r="B73" s="119">
        <v>68</v>
      </c>
      <c r="C73" s="118" t="s">
        <v>538</v>
      </c>
      <c r="D73" s="120">
        <v>1</v>
      </c>
      <c r="E73" s="128"/>
      <c r="F73" s="68"/>
      <c r="G73" s="67"/>
      <c r="H73" s="67"/>
      <c r="I73" s="67"/>
      <c r="J73" s="67"/>
      <c r="K73" s="65" t="str">
        <f t="shared" si="69"/>
        <v/>
      </c>
      <c r="L73" s="64" t="str">
        <f t="shared" si="70"/>
        <v/>
      </c>
      <c r="M73" s="64" t="str">
        <f t="shared" si="71"/>
        <v/>
      </c>
      <c r="N73" s="64" t="str">
        <f t="shared" si="72"/>
        <v/>
      </c>
      <c r="O73" s="64" t="str">
        <f t="shared" si="73"/>
        <v/>
      </c>
      <c r="P73" s="74" t="str">
        <f t="shared" si="39"/>
        <v/>
      </c>
      <c r="Q73" s="74" t="str">
        <f t="shared" si="40"/>
        <v/>
      </c>
      <c r="R73" s="74" t="str">
        <f t="shared" si="41"/>
        <v/>
      </c>
      <c r="S73" s="74" t="str">
        <f t="shared" si="42"/>
        <v/>
      </c>
      <c r="T73" s="74" t="str">
        <f t="shared" si="43"/>
        <v/>
      </c>
      <c r="U73" s="75" t="str">
        <f t="shared" si="44"/>
        <v/>
      </c>
      <c r="V73" s="30">
        <f t="shared" si="45"/>
        <v>0</v>
      </c>
      <c r="W73" s="19">
        <v>1</v>
      </c>
      <c r="X73" s="19">
        <v>1</v>
      </c>
      <c r="Y73" s="19">
        <v>1</v>
      </c>
      <c r="Z73" s="19">
        <v>1</v>
      </c>
      <c r="AA73" s="19">
        <v>1</v>
      </c>
      <c r="AB73" s="19">
        <f t="shared" si="46"/>
        <v>0</v>
      </c>
      <c r="AC73" s="19">
        <f t="shared" si="47"/>
        <v>0</v>
      </c>
      <c r="AD73" s="19">
        <f t="shared" si="48"/>
        <v>0</v>
      </c>
      <c r="AE73" s="19">
        <f t="shared" si="49"/>
        <v>0</v>
      </c>
      <c r="AF73" s="19">
        <f t="shared" si="50"/>
        <v>0</v>
      </c>
      <c r="AG73" s="19">
        <f t="shared" si="51"/>
        <v>0</v>
      </c>
      <c r="AH73" s="76" t="str">
        <f t="shared" si="52"/>
        <v/>
      </c>
      <c r="AI73" s="76" t="str">
        <f t="shared" si="53"/>
        <v/>
      </c>
      <c r="AJ73" s="76" t="str">
        <f t="shared" si="54"/>
        <v/>
      </c>
      <c r="AK73" s="76" t="str">
        <f t="shared" si="55"/>
        <v/>
      </c>
      <c r="AL73" s="76" t="str">
        <f t="shared" si="56"/>
        <v/>
      </c>
      <c r="AM73" s="34"/>
      <c r="AN73" s="77" t="str">
        <f t="shared" si="57"/>
        <v/>
      </c>
      <c r="AO73" s="77" t="str">
        <f t="shared" si="58"/>
        <v/>
      </c>
      <c r="AP73" s="77" t="str">
        <f t="shared" si="59"/>
        <v/>
      </c>
      <c r="AQ73" s="77" t="str">
        <f t="shared" si="60"/>
        <v/>
      </c>
      <c r="AR73" s="77" t="str">
        <f t="shared" si="61"/>
        <v/>
      </c>
      <c r="AS73" s="33">
        <f t="shared" si="37"/>
        <v>0</v>
      </c>
      <c r="AT73" s="33">
        <f t="shared" si="37"/>
        <v>0</v>
      </c>
      <c r="AU73" s="33">
        <f t="shared" si="37"/>
        <v>0</v>
      </c>
      <c r="AV73" s="32"/>
      <c r="AW73" s="31">
        <f t="shared" si="62"/>
        <v>0</v>
      </c>
      <c r="AX73" s="31" t="str">
        <f t="shared" si="63"/>
        <v/>
      </c>
      <c r="AY73" s="13"/>
      <c r="AZ73" s="57">
        <f t="shared" si="64"/>
        <v>0</v>
      </c>
      <c r="BA73" s="57">
        <f t="shared" si="65"/>
        <v>0</v>
      </c>
      <c r="BB73" s="56"/>
      <c r="BC73" s="56">
        <f t="shared" si="66"/>
        <v>0</v>
      </c>
      <c r="BD73" s="56"/>
      <c r="BE73" s="57">
        <f t="shared" si="67"/>
        <v>0</v>
      </c>
      <c r="BF73" s="56"/>
      <c r="BG73" s="56">
        <f t="shared" si="68"/>
        <v>0</v>
      </c>
      <c r="BH73" s="13"/>
      <c r="BI73" s="13"/>
      <c r="BJ73" s="13"/>
      <c r="BK73" s="13"/>
      <c r="BL73" s="13"/>
      <c r="BM73" s="13"/>
      <c r="BN73" s="13"/>
      <c r="BO73" s="13"/>
      <c r="BP73" s="13"/>
      <c r="BQ73" s="13"/>
      <c r="BR73" s="13"/>
      <c r="BS73" s="13"/>
      <c r="BT73" s="13"/>
      <c r="BU73" s="13"/>
      <c r="BV73" s="13"/>
      <c r="BW73" s="13"/>
      <c r="BX73" s="13"/>
      <c r="BY73" s="13"/>
      <c r="BZ73" s="13"/>
      <c r="CA73" s="13"/>
    </row>
    <row r="74" spans="1:79" s="14" customFormat="1" ht="150" customHeight="1">
      <c r="A74" s="129" t="str">
        <f t="shared" si="38"/>
        <v/>
      </c>
      <c r="B74" s="119">
        <v>69</v>
      </c>
      <c r="C74" s="125" t="s">
        <v>501</v>
      </c>
      <c r="D74" s="124">
        <v>2</v>
      </c>
      <c r="E74" s="133"/>
      <c r="F74" s="68"/>
      <c r="G74" s="67"/>
      <c r="H74" s="67"/>
      <c r="I74" s="67"/>
      <c r="J74" s="67"/>
      <c r="K74" s="65" t="str">
        <f t="shared" si="69"/>
        <v/>
      </c>
      <c r="L74" s="64" t="str">
        <f t="shared" si="70"/>
        <v/>
      </c>
      <c r="M74" s="64" t="str">
        <f t="shared" si="71"/>
        <v/>
      </c>
      <c r="N74" s="64" t="str">
        <f t="shared" si="72"/>
        <v/>
      </c>
      <c r="O74" s="64" t="str">
        <f t="shared" si="73"/>
        <v/>
      </c>
      <c r="P74" s="74" t="str">
        <f t="shared" si="39"/>
        <v/>
      </c>
      <c r="Q74" s="74" t="str">
        <f t="shared" si="40"/>
        <v/>
      </c>
      <c r="R74" s="74" t="str">
        <f t="shared" si="41"/>
        <v/>
      </c>
      <c r="S74" s="74" t="str">
        <f t="shared" si="42"/>
        <v/>
      </c>
      <c r="T74" s="74" t="str">
        <f t="shared" si="43"/>
        <v/>
      </c>
      <c r="U74" s="75" t="str">
        <f t="shared" si="44"/>
        <v/>
      </c>
      <c r="V74" s="30">
        <f t="shared" si="45"/>
        <v>0</v>
      </c>
      <c r="W74" s="19">
        <v>1</v>
      </c>
      <c r="X74" s="19">
        <v>1</v>
      </c>
      <c r="Y74" s="19">
        <v>1</v>
      </c>
      <c r="Z74" s="19">
        <v>1</v>
      </c>
      <c r="AA74" s="19">
        <v>1</v>
      </c>
      <c r="AB74" s="19">
        <f t="shared" si="46"/>
        <v>0</v>
      </c>
      <c r="AC74" s="19">
        <f t="shared" si="47"/>
        <v>0</v>
      </c>
      <c r="AD74" s="19">
        <f t="shared" si="48"/>
        <v>0</v>
      </c>
      <c r="AE74" s="19">
        <f t="shared" si="49"/>
        <v>0</v>
      </c>
      <c r="AF74" s="19">
        <f t="shared" si="50"/>
        <v>0</v>
      </c>
      <c r="AG74" s="19">
        <f t="shared" si="51"/>
        <v>0</v>
      </c>
      <c r="AH74" s="76" t="str">
        <f t="shared" si="52"/>
        <v/>
      </c>
      <c r="AI74" s="76" t="str">
        <f t="shared" si="53"/>
        <v/>
      </c>
      <c r="AJ74" s="76" t="str">
        <f t="shared" si="54"/>
        <v/>
      </c>
      <c r="AK74" s="76" t="str">
        <f t="shared" si="55"/>
        <v/>
      </c>
      <c r="AL74" s="76" t="str">
        <f t="shared" si="56"/>
        <v/>
      </c>
      <c r="AM74" s="34"/>
      <c r="AN74" s="77" t="str">
        <f t="shared" si="57"/>
        <v/>
      </c>
      <c r="AO74" s="77" t="str">
        <f t="shared" si="58"/>
        <v/>
      </c>
      <c r="AP74" s="77" t="str">
        <f t="shared" si="59"/>
        <v/>
      </c>
      <c r="AQ74" s="77" t="str">
        <f t="shared" si="60"/>
        <v/>
      </c>
      <c r="AR74" s="77" t="str">
        <f t="shared" si="61"/>
        <v/>
      </c>
      <c r="AS74" s="33">
        <f t="shared" si="37"/>
        <v>0</v>
      </c>
      <c r="AT74" s="33">
        <f t="shared" si="37"/>
        <v>0</v>
      </c>
      <c r="AU74" s="33">
        <f t="shared" si="37"/>
        <v>0</v>
      </c>
      <c r="AV74" s="32"/>
      <c r="AW74" s="31">
        <f t="shared" si="62"/>
        <v>0</v>
      </c>
      <c r="AX74" s="31" t="str">
        <f t="shared" si="63"/>
        <v/>
      </c>
      <c r="AY74" s="13"/>
      <c r="AZ74" s="57">
        <f t="shared" si="64"/>
        <v>0</v>
      </c>
      <c r="BA74" s="57">
        <f t="shared" si="65"/>
        <v>0</v>
      </c>
      <c r="BB74" s="56"/>
      <c r="BC74" s="56">
        <f t="shared" si="66"/>
        <v>0</v>
      </c>
      <c r="BD74" s="56"/>
      <c r="BE74" s="57">
        <f t="shared" si="67"/>
        <v>0</v>
      </c>
      <c r="BF74" s="56"/>
      <c r="BG74" s="56">
        <f t="shared" si="68"/>
        <v>0</v>
      </c>
      <c r="BH74" s="13"/>
      <c r="BI74" s="13"/>
      <c r="BJ74" s="13"/>
      <c r="BK74" s="13"/>
      <c r="BL74" s="13"/>
      <c r="BM74" s="13"/>
      <c r="BN74" s="13"/>
      <c r="BO74" s="13"/>
      <c r="BP74" s="13"/>
      <c r="BQ74" s="13"/>
      <c r="BR74" s="13"/>
      <c r="BS74" s="13"/>
      <c r="BT74" s="13"/>
      <c r="BU74" s="13"/>
      <c r="BV74" s="13"/>
      <c r="BW74" s="13"/>
      <c r="BX74" s="13"/>
      <c r="BY74" s="13"/>
      <c r="BZ74" s="13"/>
      <c r="CA74" s="13"/>
    </row>
    <row r="75" spans="1:79" s="14" customFormat="1" ht="150" customHeight="1">
      <c r="A75" s="129" t="str">
        <f t="shared" si="38"/>
        <v/>
      </c>
      <c r="B75" s="119">
        <v>70</v>
      </c>
      <c r="C75" s="121" t="s">
        <v>502</v>
      </c>
      <c r="D75" s="122">
        <v>2</v>
      </c>
      <c r="E75" s="135"/>
      <c r="F75" s="68"/>
      <c r="G75" s="67"/>
      <c r="H75" s="67"/>
      <c r="I75" s="67"/>
      <c r="J75" s="67"/>
      <c r="K75" s="65" t="str">
        <f t="shared" si="69"/>
        <v/>
      </c>
      <c r="L75" s="64" t="str">
        <f t="shared" si="70"/>
        <v/>
      </c>
      <c r="M75" s="64" t="str">
        <f t="shared" si="71"/>
        <v/>
      </c>
      <c r="N75" s="64" t="str">
        <f t="shared" si="72"/>
        <v/>
      </c>
      <c r="O75" s="64" t="str">
        <f t="shared" si="73"/>
        <v/>
      </c>
      <c r="P75" s="74" t="str">
        <f t="shared" si="39"/>
        <v/>
      </c>
      <c r="Q75" s="74" t="str">
        <f t="shared" si="40"/>
        <v/>
      </c>
      <c r="R75" s="74" t="str">
        <f t="shared" si="41"/>
        <v/>
      </c>
      <c r="S75" s="74" t="str">
        <f t="shared" si="42"/>
        <v/>
      </c>
      <c r="T75" s="74" t="str">
        <f t="shared" si="43"/>
        <v/>
      </c>
      <c r="U75" s="75" t="str">
        <f t="shared" si="44"/>
        <v/>
      </c>
      <c r="V75" s="30">
        <f t="shared" si="45"/>
        <v>0</v>
      </c>
      <c r="W75" s="19">
        <v>1</v>
      </c>
      <c r="X75" s="19">
        <v>1</v>
      </c>
      <c r="Y75" s="19">
        <v>1</v>
      </c>
      <c r="Z75" s="19">
        <v>1</v>
      </c>
      <c r="AA75" s="19">
        <v>1</v>
      </c>
      <c r="AB75" s="19">
        <f t="shared" si="46"/>
        <v>0</v>
      </c>
      <c r="AC75" s="19">
        <f t="shared" si="47"/>
        <v>0</v>
      </c>
      <c r="AD75" s="19">
        <f t="shared" si="48"/>
        <v>0</v>
      </c>
      <c r="AE75" s="19">
        <f t="shared" si="49"/>
        <v>0</v>
      </c>
      <c r="AF75" s="19">
        <f t="shared" si="50"/>
        <v>0</v>
      </c>
      <c r="AG75" s="19">
        <f t="shared" si="51"/>
        <v>0</v>
      </c>
      <c r="AH75" s="76" t="str">
        <f t="shared" si="52"/>
        <v/>
      </c>
      <c r="AI75" s="76" t="str">
        <f t="shared" si="53"/>
        <v/>
      </c>
      <c r="AJ75" s="76" t="str">
        <f t="shared" si="54"/>
        <v/>
      </c>
      <c r="AK75" s="76" t="str">
        <f t="shared" si="55"/>
        <v/>
      </c>
      <c r="AL75" s="76" t="str">
        <f t="shared" si="56"/>
        <v/>
      </c>
      <c r="AM75" s="34"/>
      <c r="AN75" s="77" t="str">
        <f t="shared" si="57"/>
        <v/>
      </c>
      <c r="AO75" s="77" t="str">
        <f t="shared" si="58"/>
        <v/>
      </c>
      <c r="AP75" s="77" t="str">
        <f t="shared" si="59"/>
        <v/>
      </c>
      <c r="AQ75" s="77" t="str">
        <f t="shared" si="60"/>
        <v/>
      </c>
      <c r="AR75" s="77" t="str">
        <f t="shared" si="61"/>
        <v/>
      </c>
      <c r="AS75" s="33">
        <f t="shared" si="37"/>
        <v>0</v>
      </c>
      <c r="AT75" s="33">
        <f t="shared" si="37"/>
        <v>0</v>
      </c>
      <c r="AU75" s="33">
        <f t="shared" si="37"/>
        <v>0</v>
      </c>
      <c r="AV75" s="32"/>
      <c r="AW75" s="31">
        <f t="shared" si="62"/>
        <v>0</v>
      </c>
      <c r="AX75" s="31" t="str">
        <f t="shared" si="63"/>
        <v/>
      </c>
      <c r="AY75" s="13"/>
      <c r="AZ75" s="57">
        <f t="shared" si="64"/>
        <v>0</v>
      </c>
      <c r="BA75" s="57">
        <f t="shared" si="65"/>
        <v>0</v>
      </c>
      <c r="BB75" s="56"/>
      <c r="BC75" s="56">
        <f t="shared" si="66"/>
        <v>0</v>
      </c>
      <c r="BD75" s="56"/>
      <c r="BE75" s="57">
        <f t="shared" si="67"/>
        <v>0</v>
      </c>
      <c r="BF75" s="56"/>
      <c r="BG75" s="56">
        <f t="shared" si="68"/>
        <v>0</v>
      </c>
      <c r="BH75" s="13"/>
      <c r="BI75" s="13"/>
      <c r="BJ75" s="13"/>
      <c r="BK75" s="13"/>
      <c r="BL75" s="13"/>
      <c r="BM75" s="13"/>
      <c r="BN75" s="13"/>
      <c r="BO75" s="13"/>
      <c r="BP75" s="13"/>
      <c r="BQ75" s="13"/>
      <c r="BR75" s="13"/>
      <c r="BS75" s="13"/>
      <c r="BT75" s="13"/>
      <c r="BU75" s="13"/>
      <c r="BV75" s="13"/>
      <c r="BW75" s="13"/>
      <c r="BX75" s="13"/>
      <c r="BY75" s="13"/>
      <c r="BZ75" s="13"/>
      <c r="CA75" s="13"/>
    </row>
    <row r="76" spans="1:79" s="14" customFormat="1" ht="150" customHeight="1">
      <c r="A76" s="129" t="str">
        <f t="shared" si="38"/>
        <v/>
      </c>
      <c r="B76" s="119">
        <v>71</v>
      </c>
      <c r="C76" s="121" t="s">
        <v>503</v>
      </c>
      <c r="D76" s="122">
        <v>2</v>
      </c>
      <c r="E76" s="135"/>
      <c r="F76" s="68"/>
      <c r="G76" s="67"/>
      <c r="H76" s="67"/>
      <c r="I76" s="67"/>
      <c r="J76" s="67"/>
      <c r="K76" s="65" t="str">
        <f t="shared" si="69"/>
        <v/>
      </c>
      <c r="L76" s="64" t="str">
        <f t="shared" si="70"/>
        <v/>
      </c>
      <c r="M76" s="64" t="str">
        <f t="shared" si="71"/>
        <v/>
      </c>
      <c r="N76" s="64" t="str">
        <f t="shared" si="72"/>
        <v/>
      </c>
      <c r="O76" s="64" t="str">
        <f t="shared" si="73"/>
        <v/>
      </c>
      <c r="P76" s="74" t="str">
        <f t="shared" si="39"/>
        <v/>
      </c>
      <c r="Q76" s="74" t="str">
        <f t="shared" si="40"/>
        <v/>
      </c>
      <c r="R76" s="74" t="str">
        <f t="shared" si="41"/>
        <v/>
      </c>
      <c r="S76" s="74" t="str">
        <f t="shared" si="42"/>
        <v/>
      </c>
      <c r="T76" s="74" t="str">
        <f t="shared" si="43"/>
        <v/>
      </c>
      <c r="U76" s="75" t="str">
        <f t="shared" si="44"/>
        <v/>
      </c>
      <c r="V76" s="30">
        <f t="shared" si="45"/>
        <v>0</v>
      </c>
      <c r="W76" s="19">
        <v>1</v>
      </c>
      <c r="X76" s="19">
        <v>1</v>
      </c>
      <c r="Y76" s="19">
        <v>1</v>
      </c>
      <c r="Z76" s="19">
        <v>1</v>
      </c>
      <c r="AA76" s="19">
        <v>1</v>
      </c>
      <c r="AB76" s="19">
        <f t="shared" si="46"/>
        <v>0</v>
      </c>
      <c r="AC76" s="19">
        <f t="shared" si="47"/>
        <v>0</v>
      </c>
      <c r="AD76" s="19">
        <f t="shared" si="48"/>
        <v>0</v>
      </c>
      <c r="AE76" s="19">
        <f t="shared" si="49"/>
        <v>0</v>
      </c>
      <c r="AF76" s="19">
        <f t="shared" si="50"/>
        <v>0</v>
      </c>
      <c r="AG76" s="19">
        <f t="shared" si="51"/>
        <v>0</v>
      </c>
      <c r="AH76" s="76" t="str">
        <f t="shared" si="52"/>
        <v/>
      </c>
      <c r="AI76" s="76" t="str">
        <f t="shared" si="53"/>
        <v/>
      </c>
      <c r="AJ76" s="76" t="str">
        <f t="shared" si="54"/>
        <v/>
      </c>
      <c r="AK76" s="76" t="str">
        <f t="shared" si="55"/>
        <v/>
      </c>
      <c r="AL76" s="76" t="str">
        <f t="shared" si="56"/>
        <v/>
      </c>
      <c r="AM76" s="34"/>
      <c r="AN76" s="77" t="str">
        <f t="shared" si="57"/>
        <v/>
      </c>
      <c r="AO76" s="77" t="str">
        <f t="shared" si="58"/>
        <v/>
      </c>
      <c r="AP76" s="77" t="str">
        <f t="shared" si="59"/>
        <v/>
      </c>
      <c r="AQ76" s="77" t="str">
        <f t="shared" si="60"/>
        <v/>
      </c>
      <c r="AR76" s="77" t="str">
        <f t="shared" si="61"/>
        <v/>
      </c>
      <c r="AS76" s="33">
        <f t="shared" si="37"/>
        <v>0</v>
      </c>
      <c r="AT76" s="33">
        <f t="shared" si="37"/>
        <v>0</v>
      </c>
      <c r="AU76" s="33">
        <f t="shared" si="37"/>
        <v>0</v>
      </c>
      <c r="AV76" s="32"/>
      <c r="AW76" s="31">
        <f t="shared" si="62"/>
        <v>0</v>
      </c>
      <c r="AX76" s="31" t="str">
        <f t="shared" si="63"/>
        <v/>
      </c>
      <c r="AY76" s="13"/>
      <c r="AZ76" s="57">
        <f t="shared" si="64"/>
        <v>0</v>
      </c>
      <c r="BA76" s="57">
        <f t="shared" si="65"/>
        <v>0</v>
      </c>
      <c r="BB76" s="56"/>
      <c r="BC76" s="56">
        <f t="shared" si="66"/>
        <v>0</v>
      </c>
      <c r="BD76" s="56"/>
      <c r="BE76" s="57">
        <f t="shared" si="67"/>
        <v>0</v>
      </c>
      <c r="BF76" s="56"/>
      <c r="BG76" s="56">
        <f t="shared" si="68"/>
        <v>0</v>
      </c>
      <c r="BH76" s="13"/>
      <c r="BI76" s="13"/>
      <c r="BJ76" s="13"/>
      <c r="BK76" s="13"/>
      <c r="BL76" s="13"/>
      <c r="BM76" s="13"/>
      <c r="BN76" s="13"/>
      <c r="BO76" s="13"/>
      <c r="BP76" s="13"/>
      <c r="BQ76" s="13"/>
      <c r="BR76" s="13"/>
      <c r="BS76" s="13"/>
      <c r="BT76" s="13"/>
      <c r="BU76" s="13"/>
      <c r="BV76" s="13"/>
      <c r="BW76" s="13"/>
      <c r="BX76" s="13"/>
      <c r="BY76" s="13"/>
      <c r="BZ76" s="13"/>
      <c r="CA76" s="13"/>
    </row>
    <row r="77" spans="1:79" s="14" customFormat="1" ht="150" customHeight="1">
      <c r="A77" s="129" t="str">
        <f t="shared" si="38"/>
        <v/>
      </c>
      <c r="B77" s="119">
        <v>72</v>
      </c>
      <c r="C77" s="121" t="s">
        <v>504</v>
      </c>
      <c r="D77" s="122">
        <v>2</v>
      </c>
      <c r="E77" s="135"/>
      <c r="F77" s="68"/>
      <c r="G77" s="67"/>
      <c r="H77" s="67"/>
      <c r="I77" s="67"/>
      <c r="J77" s="67"/>
      <c r="K77" s="65" t="str">
        <f t="shared" si="69"/>
        <v/>
      </c>
      <c r="L77" s="64" t="str">
        <f t="shared" si="70"/>
        <v/>
      </c>
      <c r="M77" s="64" t="str">
        <f t="shared" si="71"/>
        <v/>
      </c>
      <c r="N77" s="64" t="str">
        <f t="shared" si="72"/>
        <v/>
      </c>
      <c r="O77" s="64" t="str">
        <f t="shared" si="73"/>
        <v/>
      </c>
      <c r="P77" s="74" t="str">
        <f t="shared" si="39"/>
        <v/>
      </c>
      <c r="Q77" s="74" t="str">
        <f t="shared" si="40"/>
        <v/>
      </c>
      <c r="R77" s="74" t="str">
        <f t="shared" si="41"/>
        <v/>
      </c>
      <c r="S77" s="74" t="str">
        <f t="shared" si="42"/>
        <v/>
      </c>
      <c r="T77" s="74" t="str">
        <f t="shared" si="43"/>
        <v/>
      </c>
      <c r="U77" s="75" t="str">
        <f t="shared" si="44"/>
        <v/>
      </c>
      <c r="V77" s="30">
        <f t="shared" si="45"/>
        <v>0</v>
      </c>
      <c r="W77" s="19">
        <v>1</v>
      </c>
      <c r="X77" s="19">
        <v>1</v>
      </c>
      <c r="Y77" s="19">
        <v>1</v>
      </c>
      <c r="Z77" s="19">
        <v>1</v>
      </c>
      <c r="AA77" s="19">
        <v>1</v>
      </c>
      <c r="AB77" s="19">
        <f t="shared" si="46"/>
        <v>0</v>
      </c>
      <c r="AC77" s="19">
        <f t="shared" si="47"/>
        <v>0</v>
      </c>
      <c r="AD77" s="19">
        <f t="shared" si="48"/>
        <v>0</v>
      </c>
      <c r="AE77" s="19">
        <f t="shared" si="49"/>
        <v>0</v>
      </c>
      <c r="AF77" s="19">
        <f t="shared" si="50"/>
        <v>0</v>
      </c>
      <c r="AG77" s="19">
        <f t="shared" si="51"/>
        <v>0</v>
      </c>
      <c r="AH77" s="76" t="str">
        <f t="shared" si="52"/>
        <v/>
      </c>
      <c r="AI77" s="76" t="str">
        <f t="shared" si="53"/>
        <v/>
      </c>
      <c r="AJ77" s="76" t="str">
        <f t="shared" si="54"/>
        <v/>
      </c>
      <c r="AK77" s="76" t="str">
        <f t="shared" si="55"/>
        <v/>
      </c>
      <c r="AL77" s="76" t="str">
        <f t="shared" si="56"/>
        <v/>
      </c>
      <c r="AM77" s="34"/>
      <c r="AN77" s="77" t="str">
        <f t="shared" si="57"/>
        <v/>
      </c>
      <c r="AO77" s="77" t="str">
        <f t="shared" si="58"/>
        <v/>
      </c>
      <c r="AP77" s="77" t="str">
        <f t="shared" si="59"/>
        <v/>
      </c>
      <c r="AQ77" s="77" t="str">
        <f t="shared" si="60"/>
        <v/>
      </c>
      <c r="AR77" s="77" t="str">
        <f t="shared" si="61"/>
        <v/>
      </c>
      <c r="AS77" s="33">
        <f t="shared" si="37"/>
        <v>0</v>
      </c>
      <c r="AT77" s="33">
        <f t="shared" si="37"/>
        <v>0</v>
      </c>
      <c r="AU77" s="33">
        <f t="shared" si="37"/>
        <v>0</v>
      </c>
      <c r="AV77" s="32"/>
      <c r="AW77" s="31">
        <f t="shared" si="62"/>
        <v>0</v>
      </c>
      <c r="AX77" s="31" t="str">
        <f t="shared" si="63"/>
        <v/>
      </c>
      <c r="AY77" s="13"/>
      <c r="AZ77" s="57">
        <f t="shared" si="64"/>
        <v>0</v>
      </c>
      <c r="BA77" s="57">
        <f t="shared" si="65"/>
        <v>0</v>
      </c>
      <c r="BB77" s="56"/>
      <c r="BC77" s="56">
        <f t="shared" si="66"/>
        <v>0</v>
      </c>
      <c r="BD77" s="56"/>
      <c r="BE77" s="57">
        <f t="shared" si="67"/>
        <v>0</v>
      </c>
      <c r="BF77" s="56"/>
      <c r="BG77" s="56">
        <f t="shared" si="68"/>
        <v>0</v>
      </c>
      <c r="BH77" s="13"/>
      <c r="BI77" s="13"/>
      <c r="BJ77" s="13"/>
      <c r="BK77" s="13"/>
      <c r="BL77" s="13"/>
      <c r="BM77" s="13"/>
      <c r="BN77" s="13"/>
      <c r="BO77" s="13"/>
      <c r="BP77" s="13"/>
      <c r="BQ77" s="13"/>
      <c r="BR77" s="13"/>
      <c r="BS77" s="13"/>
      <c r="BT77" s="13"/>
      <c r="BU77" s="13"/>
      <c r="BV77" s="13"/>
      <c r="BW77" s="13"/>
      <c r="BX77" s="13"/>
      <c r="BY77" s="13"/>
      <c r="BZ77" s="13"/>
      <c r="CA77" s="13"/>
    </row>
    <row r="78" spans="1:79" s="14" customFormat="1" ht="150" customHeight="1">
      <c r="A78" s="129" t="str">
        <f t="shared" si="38"/>
        <v/>
      </c>
      <c r="B78" s="119">
        <v>73</v>
      </c>
      <c r="C78" s="121" t="s">
        <v>505</v>
      </c>
      <c r="D78" s="122">
        <v>2</v>
      </c>
      <c r="E78" s="135"/>
      <c r="F78" s="68"/>
      <c r="G78" s="67"/>
      <c r="H78" s="67"/>
      <c r="I78" s="67"/>
      <c r="J78" s="67"/>
      <c r="K78" s="65" t="str">
        <f t="shared" si="69"/>
        <v/>
      </c>
      <c r="L78" s="64" t="str">
        <f t="shared" si="70"/>
        <v/>
      </c>
      <c r="M78" s="64" t="str">
        <f t="shared" si="71"/>
        <v/>
      </c>
      <c r="N78" s="64" t="str">
        <f t="shared" si="72"/>
        <v/>
      </c>
      <c r="O78" s="64" t="str">
        <f t="shared" si="73"/>
        <v/>
      </c>
      <c r="P78" s="74" t="str">
        <f t="shared" si="39"/>
        <v/>
      </c>
      <c r="Q78" s="74" t="str">
        <f t="shared" si="40"/>
        <v/>
      </c>
      <c r="R78" s="74" t="str">
        <f t="shared" si="41"/>
        <v/>
      </c>
      <c r="S78" s="74" t="str">
        <f t="shared" si="42"/>
        <v/>
      </c>
      <c r="T78" s="74" t="str">
        <f t="shared" si="43"/>
        <v/>
      </c>
      <c r="U78" s="75" t="str">
        <f t="shared" si="44"/>
        <v/>
      </c>
      <c r="V78" s="30">
        <f t="shared" si="45"/>
        <v>0</v>
      </c>
      <c r="W78" s="19">
        <v>1</v>
      </c>
      <c r="X78" s="19">
        <v>1</v>
      </c>
      <c r="Y78" s="19">
        <v>1</v>
      </c>
      <c r="Z78" s="19">
        <v>1</v>
      </c>
      <c r="AA78" s="19">
        <v>1</v>
      </c>
      <c r="AB78" s="19">
        <f t="shared" si="46"/>
        <v>0</v>
      </c>
      <c r="AC78" s="19">
        <f t="shared" si="47"/>
        <v>0</v>
      </c>
      <c r="AD78" s="19">
        <f t="shared" si="48"/>
        <v>0</v>
      </c>
      <c r="AE78" s="19">
        <f t="shared" si="49"/>
        <v>0</v>
      </c>
      <c r="AF78" s="19">
        <f t="shared" si="50"/>
        <v>0</v>
      </c>
      <c r="AG78" s="19">
        <f t="shared" si="51"/>
        <v>0</v>
      </c>
      <c r="AH78" s="76" t="str">
        <f t="shared" si="52"/>
        <v/>
      </c>
      <c r="AI78" s="76" t="str">
        <f t="shared" si="53"/>
        <v/>
      </c>
      <c r="AJ78" s="76" t="str">
        <f t="shared" si="54"/>
        <v/>
      </c>
      <c r="AK78" s="76" t="str">
        <f t="shared" si="55"/>
        <v/>
      </c>
      <c r="AL78" s="76" t="str">
        <f t="shared" si="56"/>
        <v/>
      </c>
      <c r="AM78" s="34"/>
      <c r="AN78" s="77" t="str">
        <f t="shared" si="57"/>
        <v/>
      </c>
      <c r="AO78" s="77" t="str">
        <f t="shared" si="58"/>
        <v/>
      </c>
      <c r="AP78" s="77" t="str">
        <f t="shared" si="59"/>
        <v/>
      </c>
      <c r="AQ78" s="77" t="str">
        <f t="shared" si="60"/>
        <v/>
      </c>
      <c r="AR78" s="77" t="str">
        <f t="shared" si="61"/>
        <v/>
      </c>
      <c r="AS78" s="33">
        <f t="shared" si="37"/>
        <v>0</v>
      </c>
      <c r="AT78" s="33">
        <f t="shared" si="37"/>
        <v>0</v>
      </c>
      <c r="AU78" s="33">
        <f t="shared" si="37"/>
        <v>0</v>
      </c>
      <c r="AV78" s="32"/>
      <c r="AW78" s="31">
        <f t="shared" si="62"/>
        <v>0</v>
      </c>
      <c r="AX78" s="31" t="str">
        <f t="shared" si="63"/>
        <v/>
      </c>
      <c r="AY78" s="13"/>
      <c r="AZ78" s="57">
        <f t="shared" si="64"/>
        <v>0</v>
      </c>
      <c r="BA78" s="57">
        <f t="shared" si="65"/>
        <v>0</v>
      </c>
      <c r="BB78" s="56"/>
      <c r="BC78" s="56">
        <f t="shared" si="66"/>
        <v>0</v>
      </c>
      <c r="BD78" s="56"/>
      <c r="BE78" s="57">
        <f t="shared" si="67"/>
        <v>0</v>
      </c>
      <c r="BF78" s="56"/>
      <c r="BG78" s="56">
        <f t="shared" si="68"/>
        <v>0</v>
      </c>
      <c r="BH78" s="13"/>
      <c r="BI78" s="13"/>
      <c r="BJ78" s="13"/>
      <c r="BK78" s="13"/>
      <c r="BL78" s="13"/>
      <c r="BM78" s="13"/>
      <c r="BN78" s="13"/>
      <c r="BO78" s="13"/>
      <c r="BP78" s="13"/>
      <c r="BQ78" s="13"/>
      <c r="BR78" s="13"/>
      <c r="BS78" s="13"/>
      <c r="BT78" s="13"/>
      <c r="BU78" s="13"/>
      <c r="BV78" s="13"/>
      <c r="BW78" s="13"/>
      <c r="BX78" s="13"/>
      <c r="BY78" s="13"/>
      <c r="BZ78" s="13"/>
      <c r="CA78" s="13"/>
    </row>
    <row r="79" spans="1:79" s="14" customFormat="1" ht="150" customHeight="1">
      <c r="A79" s="129" t="str">
        <f t="shared" si="38"/>
        <v/>
      </c>
      <c r="B79" s="119">
        <v>74</v>
      </c>
      <c r="C79" s="121" t="s">
        <v>506</v>
      </c>
      <c r="D79" s="122">
        <v>1</v>
      </c>
      <c r="E79" s="135"/>
      <c r="F79" s="68"/>
      <c r="G79" s="67"/>
      <c r="H79" s="67"/>
      <c r="I79" s="67"/>
      <c r="J79" s="67"/>
      <c r="K79" s="65" t="str">
        <f t="shared" si="69"/>
        <v/>
      </c>
      <c r="L79" s="64" t="str">
        <f t="shared" si="70"/>
        <v/>
      </c>
      <c r="M79" s="64" t="str">
        <f t="shared" si="71"/>
        <v/>
      </c>
      <c r="N79" s="64" t="str">
        <f t="shared" si="72"/>
        <v/>
      </c>
      <c r="O79" s="64" t="str">
        <f t="shared" si="73"/>
        <v/>
      </c>
      <c r="P79" s="74" t="str">
        <f t="shared" si="39"/>
        <v/>
      </c>
      <c r="Q79" s="74" t="str">
        <f t="shared" si="40"/>
        <v/>
      </c>
      <c r="R79" s="74" t="str">
        <f t="shared" si="41"/>
        <v/>
      </c>
      <c r="S79" s="74" t="str">
        <f t="shared" si="42"/>
        <v/>
      </c>
      <c r="T79" s="74" t="str">
        <f t="shared" si="43"/>
        <v/>
      </c>
      <c r="U79" s="75" t="str">
        <f t="shared" si="44"/>
        <v/>
      </c>
      <c r="V79" s="30">
        <f t="shared" si="45"/>
        <v>0</v>
      </c>
      <c r="W79" s="19">
        <v>1</v>
      </c>
      <c r="X79" s="19">
        <v>1</v>
      </c>
      <c r="Y79" s="19">
        <v>1</v>
      </c>
      <c r="Z79" s="19">
        <v>1</v>
      </c>
      <c r="AA79" s="19">
        <v>1</v>
      </c>
      <c r="AB79" s="19">
        <f t="shared" si="46"/>
        <v>0</v>
      </c>
      <c r="AC79" s="19">
        <f t="shared" si="47"/>
        <v>0</v>
      </c>
      <c r="AD79" s="19">
        <f t="shared" si="48"/>
        <v>0</v>
      </c>
      <c r="AE79" s="19">
        <f t="shared" si="49"/>
        <v>0</v>
      </c>
      <c r="AF79" s="19">
        <f t="shared" si="50"/>
        <v>0</v>
      </c>
      <c r="AG79" s="19">
        <f t="shared" si="51"/>
        <v>0</v>
      </c>
      <c r="AH79" s="76" t="str">
        <f t="shared" si="52"/>
        <v/>
      </c>
      <c r="AI79" s="76" t="str">
        <f t="shared" si="53"/>
        <v/>
      </c>
      <c r="AJ79" s="76" t="str">
        <f t="shared" si="54"/>
        <v/>
      </c>
      <c r="AK79" s="76" t="str">
        <f t="shared" si="55"/>
        <v/>
      </c>
      <c r="AL79" s="76" t="str">
        <f t="shared" si="56"/>
        <v/>
      </c>
      <c r="AM79" s="34"/>
      <c r="AN79" s="77" t="str">
        <f t="shared" si="57"/>
        <v/>
      </c>
      <c r="AO79" s="77" t="str">
        <f t="shared" si="58"/>
        <v/>
      </c>
      <c r="AP79" s="77" t="str">
        <f t="shared" si="59"/>
        <v/>
      </c>
      <c r="AQ79" s="77" t="str">
        <f t="shared" si="60"/>
        <v/>
      </c>
      <c r="AR79" s="77" t="str">
        <f t="shared" si="61"/>
        <v/>
      </c>
      <c r="AS79" s="33">
        <f t="shared" si="37"/>
        <v>0</v>
      </c>
      <c r="AT79" s="33">
        <f t="shared" si="37"/>
        <v>0</v>
      </c>
      <c r="AU79" s="33">
        <f t="shared" si="37"/>
        <v>0</v>
      </c>
      <c r="AV79" s="32"/>
      <c r="AW79" s="31">
        <f t="shared" si="62"/>
        <v>0</v>
      </c>
      <c r="AX79" s="31" t="str">
        <f t="shared" si="63"/>
        <v/>
      </c>
      <c r="AY79" s="13"/>
      <c r="AZ79" s="57">
        <f t="shared" si="64"/>
        <v>0</v>
      </c>
      <c r="BA79" s="57">
        <f t="shared" si="65"/>
        <v>0</v>
      </c>
      <c r="BB79" s="56"/>
      <c r="BC79" s="56">
        <f t="shared" si="66"/>
        <v>0</v>
      </c>
      <c r="BD79" s="56"/>
      <c r="BE79" s="57">
        <f t="shared" si="67"/>
        <v>0</v>
      </c>
      <c r="BF79" s="56"/>
      <c r="BG79" s="56">
        <f t="shared" si="68"/>
        <v>0</v>
      </c>
      <c r="BH79" s="13"/>
      <c r="BI79" s="13"/>
      <c r="BJ79" s="13"/>
      <c r="BK79" s="13"/>
      <c r="BL79" s="13"/>
      <c r="BM79" s="13"/>
      <c r="BN79" s="13"/>
      <c r="BO79" s="13"/>
      <c r="BP79" s="13"/>
      <c r="BQ79" s="13"/>
      <c r="BR79" s="13"/>
      <c r="BS79" s="13"/>
      <c r="BT79" s="13"/>
      <c r="BU79" s="13"/>
      <c r="BV79" s="13"/>
      <c r="BW79" s="13"/>
      <c r="BX79" s="13"/>
      <c r="BY79" s="13"/>
      <c r="BZ79" s="13"/>
      <c r="CA79" s="13"/>
    </row>
    <row r="80" spans="1:79" s="14" customFormat="1" ht="150" customHeight="1">
      <c r="A80" s="129" t="str">
        <f t="shared" si="38"/>
        <v/>
      </c>
      <c r="B80" s="119">
        <v>75</v>
      </c>
      <c r="C80" s="118" t="s">
        <v>507</v>
      </c>
      <c r="D80" s="120">
        <v>1</v>
      </c>
      <c r="E80" s="134"/>
      <c r="F80" s="68"/>
      <c r="G80" s="67"/>
      <c r="H80" s="67"/>
      <c r="I80" s="67"/>
      <c r="J80" s="67"/>
      <c r="K80" s="65" t="str">
        <f t="shared" si="69"/>
        <v/>
      </c>
      <c r="L80" s="64" t="str">
        <f t="shared" si="70"/>
        <v/>
      </c>
      <c r="M80" s="64" t="str">
        <f t="shared" si="71"/>
        <v/>
      </c>
      <c r="N80" s="64" t="str">
        <f t="shared" si="72"/>
        <v/>
      </c>
      <c r="O80" s="64" t="str">
        <f t="shared" si="73"/>
        <v/>
      </c>
      <c r="P80" s="74" t="str">
        <f t="shared" si="39"/>
        <v/>
      </c>
      <c r="Q80" s="74" t="str">
        <f t="shared" si="40"/>
        <v/>
      </c>
      <c r="R80" s="74" t="str">
        <f t="shared" si="41"/>
        <v/>
      </c>
      <c r="S80" s="74" t="str">
        <f t="shared" si="42"/>
        <v/>
      </c>
      <c r="T80" s="74" t="str">
        <f t="shared" si="43"/>
        <v/>
      </c>
      <c r="U80" s="75" t="str">
        <f t="shared" si="44"/>
        <v/>
      </c>
      <c r="V80" s="30">
        <f t="shared" si="45"/>
        <v>0</v>
      </c>
      <c r="W80" s="19">
        <v>1</v>
      </c>
      <c r="X80" s="19">
        <v>1</v>
      </c>
      <c r="Y80" s="19">
        <v>1</v>
      </c>
      <c r="Z80" s="19">
        <v>1</v>
      </c>
      <c r="AA80" s="19">
        <v>1</v>
      </c>
      <c r="AB80" s="19">
        <f t="shared" si="46"/>
        <v>0</v>
      </c>
      <c r="AC80" s="19">
        <f t="shared" si="47"/>
        <v>0</v>
      </c>
      <c r="AD80" s="19">
        <f t="shared" si="48"/>
        <v>0</v>
      </c>
      <c r="AE80" s="19">
        <f t="shared" si="49"/>
        <v>0</v>
      </c>
      <c r="AF80" s="19">
        <f t="shared" si="50"/>
        <v>0</v>
      </c>
      <c r="AG80" s="19">
        <f t="shared" si="51"/>
        <v>0</v>
      </c>
      <c r="AH80" s="76" t="str">
        <f t="shared" si="52"/>
        <v/>
      </c>
      <c r="AI80" s="76" t="str">
        <f t="shared" si="53"/>
        <v/>
      </c>
      <c r="AJ80" s="76" t="str">
        <f t="shared" si="54"/>
        <v/>
      </c>
      <c r="AK80" s="76" t="str">
        <f t="shared" si="55"/>
        <v/>
      </c>
      <c r="AL80" s="76" t="str">
        <f t="shared" si="56"/>
        <v/>
      </c>
      <c r="AM80" s="34"/>
      <c r="AN80" s="77" t="str">
        <f t="shared" si="57"/>
        <v/>
      </c>
      <c r="AO80" s="77" t="str">
        <f t="shared" si="58"/>
        <v/>
      </c>
      <c r="AP80" s="77" t="str">
        <f t="shared" si="59"/>
        <v/>
      </c>
      <c r="AQ80" s="77" t="str">
        <f t="shared" si="60"/>
        <v/>
      </c>
      <c r="AR80" s="77" t="str">
        <f t="shared" si="61"/>
        <v/>
      </c>
      <c r="AS80" s="33">
        <f t="shared" si="37"/>
        <v>0</v>
      </c>
      <c r="AT80" s="33">
        <f t="shared" si="37"/>
        <v>0</v>
      </c>
      <c r="AU80" s="33">
        <f t="shared" si="37"/>
        <v>0</v>
      </c>
      <c r="AV80" s="32"/>
      <c r="AW80" s="31">
        <f t="shared" si="62"/>
        <v>0</v>
      </c>
      <c r="AX80" s="31" t="str">
        <f t="shared" si="63"/>
        <v/>
      </c>
      <c r="AY80" s="13"/>
      <c r="AZ80" s="57">
        <f t="shared" si="64"/>
        <v>0</v>
      </c>
      <c r="BA80" s="57">
        <f t="shared" si="65"/>
        <v>0</v>
      </c>
      <c r="BB80" s="56"/>
      <c r="BC80" s="56">
        <f t="shared" si="66"/>
        <v>0</v>
      </c>
      <c r="BD80" s="56"/>
      <c r="BE80" s="57">
        <f t="shared" si="67"/>
        <v>0</v>
      </c>
      <c r="BF80" s="56"/>
      <c r="BG80" s="56">
        <f t="shared" si="68"/>
        <v>0</v>
      </c>
      <c r="BH80" s="13"/>
      <c r="BI80" s="13"/>
      <c r="BJ80" s="13"/>
      <c r="BK80" s="13"/>
      <c r="BL80" s="13"/>
      <c r="BM80" s="13"/>
      <c r="BN80" s="13"/>
      <c r="BO80" s="13"/>
      <c r="BP80" s="13"/>
      <c r="BQ80" s="13"/>
      <c r="BR80" s="13"/>
      <c r="BS80" s="13"/>
      <c r="BT80" s="13"/>
      <c r="BU80" s="13"/>
      <c r="BV80" s="13"/>
      <c r="BW80" s="13"/>
      <c r="BX80" s="13"/>
      <c r="BY80" s="13"/>
      <c r="BZ80" s="13"/>
      <c r="CA80" s="13"/>
    </row>
    <row r="81" spans="1:79" s="14" customFormat="1" ht="150" customHeight="1">
      <c r="A81" s="129" t="str">
        <f t="shared" si="38"/>
        <v/>
      </c>
      <c r="B81" s="119">
        <v>76</v>
      </c>
      <c r="C81" s="118" t="s">
        <v>508</v>
      </c>
      <c r="D81" s="120">
        <v>1</v>
      </c>
      <c r="E81" s="128"/>
      <c r="F81" s="68"/>
      <c r="G81" s="67"/>
      <c r="H81" s="67"/>
      <c r="I81" s="67"/>
      <c r="J81" s="67"/>
      <c r="K81" s="65" t="str">
        <f t="shared" si="69"/>
        <v/>
      </c>
      <c r="L81" s="64" t="str">
        <f t="shared" si="70"/>
        <v/>
      </c>
      <c r="M81" s="64" t="str">
        <f t="shared" si="71"/>
        <v/>
      </c>
      <c r="N81" s="64" t="str">
        <f t="shared" si="72"/>
        <v/>
      </c>
      <c r="O81" s="64" t="str">
        <f t="shared" si="73"/>
        <v/>
      </c>
      <c r="P81" s="74" t="str">
        <f t="shared" si="39"/>
        <v/>
      </c>
      <c r="Q81" s="74" t="str">
        <f t="shared" si="40"/>
        <v/>
      </c>
      <c r="R81" s="74" t="str">
        <f t="shared" si="41"/>
        <v/>
      </c>
      <c r="S81" s="74" t="str">
        <f t="shared" si="42"/>
        <v/>
      </c>
      <c r="T81" s="74" t="str">
        <f t="shared" si="43"/>
        <v/>
      </c>
      <c r="U81" s="75" t="str">
        <f t="shared" si="44"/>
        <v/>
      </c>
      <c r="V81" s="30">
        <f t="shared" si="45"/>
        <v>0</v>
      </c>
      <c r="W81" s="19">
        <v>1</v>
      </c>
      <c r="X81" s="19">
        <v>1</v>
      </c>
      <c r="Y81" s="19">
        <v>1</v>
      </c>
      <c r="Z81" s="19">
        <v>1</v>
      </c>
      <c r="AA81" s="19">
        <v>1</v>
      </c>
      <c r="AB81" s="19">
        <f t="shared" si="46"/>
        <v>0</v>
      </c>
      <c r="AC81" s="19">
        <f t="shared" si="47"/>
        <v>0</v>
      </c>
      <c r="AD81" s="19">
        <f t="shared" si="48"/>
        <v>0</v>
      </c>
      <c r="AE81" s="19">
        <f t="shared" si="49"/>
        <v>0</v>
      </c>
      <c r="AF81" s="19">
        <f t="shared" si="50"/>
        <v>0</v>
      </c>
      <c r="AG81" s="19">
        <f t="shared" si="51"/>
        <v>0</v>
      </c>
      <c r="AH81" s="76" t="str">
        <f t="shared" si="52"/>
        <v/>
      </c>
      <c r="AI81" s="76" t="str">
        <f t="shared" si="53"/>
        <v/>
      </c>
      <c r="AJ81" s="76" t="str">
        <f t="shared" si="54"/>
        <v/>
      </c>
      <c r="AK81" s="76" t="str">
        <f t="shared" si="55"/>
        <v/>
      </c>
      <c r="AL81" s="76" t="str">
        <f t="shared" si="56"/>
        <v/>
      </c>
      <c r="AM81" s="34"/>
      <c r="AN81" s="77" t="str">
        <f t="shared" si="57"/>
        <v/>
      </c>
      <c r="AO81" s="77" t="str">
        <f t="shared" si="58"/>
        <v/>
      </c>
      <c r="AP81" s="77" t="str">
        <f t="shared" si="59"/>
        <v/>
      </c>
      <c r="AQ81" s="77" t="str">
        <f t="shared" si="60"/>
        <v/>
      </c>
      <c r="AR81" s="77" t="str">
        <f t="shared" si="61"/>
        <v/>
      </c>
      <c r="AS81" s="33">
        <f t="shared" si="37"/>
        <v>0</v>
      </c>
      <c r="AT81" s="33">
        <f t="shared" si="37"/>
        <v>0</v>
      </c>
      <c r="AU81" s="33">
        <f t="shared" si="37"/>
        <v>0</v>
      </c>
      <c r="AV81" s="32"/>
      <c r="AW81" s="31">
        <f t="shared" si="62"/>
        <v>0</v>
      </c>
      <c r="AX81" s="31" t="str">
        <f t="shared" si="63"/>
        <v/>
      </c>
      <c r="AY81" s="13"/>
      <c r="AZ81" s="57">
        <f t="shared" si="64"/>
        <v>0</v>
      </c>
      <c r="BA81" s="57">
        <f t="shared" si="65"/>
        <v>0</v>
      </c>
      <c r="BB81" s="56"/>
      <c r="BC81" s="56">
        <f t="shared" si="66"/>
        <v>0</v>
      </c>
      <c r="BD81" s="56"/>
      <c r="BE81" s="57">
        <f t="shared" si="67"/>
        <v>0</v>
      </c>
      <c r="BF81" s="56"/>
      <c r="BG81" s="56">
        <f t="shared" si="68"/>
        <v>0</v>
      </c>
      <c r="BH81" s="13"/>
      <c r="BI81" s="13"/>
      <c r="BJ81" s="13"/>
      <c r="BK81" s="13"/>
      <c r="BL81" s="13"/>
      <c r="BM81" s="13"/>
      <c r="BN81" s="13"/>
      <c r="BO81" s="13"/>
      <c r="BP81" s="13"/>
      <c r="BQ81" s="13"/>
      <c r="BR81" s="13"/>
      <c r="BS81" s="13"/>
      <c r="BT81" s="13"/>
      <c r="BU81" s="13"/>
      <c r="BV81" s="13"/>
      <c r="BW81" s="13"/>
      <c r="BX81" s="13"/>
      <c r="BY81" s="13"/>
      <c r="BZ81" s="13"/>
      <c r="CA81" s="13"/>
    </row>
    <row r="82" spans="1:79" s="14" customFormat="1" ht="150" customHeight="1">
      <c r="A82" s="129" t="str">
        <f t="shared" si="38"/>
        <v/>
      </c>
      <c r="B82" s="119">
        <v>77</v>
      </c>
      <c r="C82" s="118" t="s">
        <v>509</v>
      </c>
      <c r="D82" s="120">
        <v>1</v>
      </c>
      <c r="E82" s="128"/>
      <c r="F82" s="68"/>
      <c r="G82" s="67"/>
      <c r="H82" s="67"/>
      <c r="I82" s="67"/>
      <c r="J82" s="67"/>
      <c r="K82" s="65" t="str">
        <f t="shared" si="69"/>
        <v/>
      </c>
      <c r="L82" s="64" t="str">
        <f t="shared" si="70"/>
        <v/>
      </c>
      <c r="M82" s="64" t="str">
        <f t="shared" si="71"/>
        <v/>
      </c>
      <c r="N82" s="64" t="str">
        <f t="shared" si="72"/>
        <v/>
      </c>
      <c r="O82" s="64" t="str">
        <f t="shared" si="73"/>
        <v/>
      </c>
      <c r="P82" s="74" t="str">
        <f t="shared" si="39"/>
        <v/>
      </c>
      <c r="Q82" s="74" t="str">
        <f t="shared" si="40"/>
        <v/>
      </c>
      <c r="R82" s="74" t="str">
        <f t="shared" si="41"/>
        <v/>
      </c>
      <c r="S82" s="74" t="str">
        <f t="shared" si="42"/>
        <v/>
      </c>
      <c r="T82" s="74" t="str">
        <f t="shared" si="43"/>
        <v/>
      </c>
      <c r="U82" s="75" t="str">
        <f t="shared" si="44"/>
        <v/>
      </c>
      <c r="V82" s="30">
        <f t="shared" si="45"/>
        <v>0</v>
      </c>
      <c r="W82" s="19">
        <v>1</v>
      </c>
      <c r="X82" s="19">
        <v>1</v>
      </c>
      <c r="Y82" s="19">
        <v>1</v>
      </c>
      <c r="Z82" s="19">
        <v>1</v>
      </c>
      <c r="AA82" s="19">
        <v>1</v>
      </c>
      <c r="AB82" s="19">
        <f t="shared" si="46"/>
        <v>0</v>
      </c>
      <c r="AC82" s="19">
        <f t="shared" si="47"/>
        <v>0</v>
      </c>
      <c r="AD82" s="19">
        <f t="shared" si="48"/>
        <v>0</v>
      </c>
      <c r="AE82" s="19">
        <f t="shared" si="49"/>
        <v>0</v>
      </c>
      <c r="AF82" s="19">
        <f t="shared" si="50"/>
        <v>0</v>
      </c>
      <c r="AG82" s="19">
        <f t="shared" si="51"/>
        <v>0</v>
      </c>
      <c r="AH82" s="76" t="str">
        <f t="shared" si="52"/>
        <v/>
      </c>
      <c r="AI82" s="76" t="str">
        <f t="shared" si="53"/>
        <v/>
      </c>
      <c r="AJ82" s="76" t="str">
        <f t="shared" si="54"/>
        <v/>
      </c>
      <c r="AK82" s="76" t="str">
        <f t="shared" si="55"/>
        <v/>
      </c>
      <c r="AL82" s="76" t="str">
        <f t="shared" si="56"/>
        <v/>
      </c>
      <c r="AM82" s="34"/>
      <c r="AN82" s="77" t="str">
        <f t="shared" si="57"/>
        <v/>
      </c>
      <c r="AO82" s="77" t="str">
        <f t="shared" si="58"/>
        <v/>
      </c>
      <c r="AP82" s="77" t="str">
        <f t="shared" si="59"/>
        <v/>
      </c>
      <c r="AQ82" s="77" t="str">
        <f t="shared" si="60"/>
        <v/>
      </c>
      <c r="AR82" s="77" t="str">
        <f t="shared" si="61"/>
        <v/>
      </c>
      <c r="AS82" s="33">
        <f t="shared" si="37"/>
        <v>0</v>
      </c>
      <c r="AT82" s="33">
        <f t="shared" si="37"/>
        <v>0</v>
      </c>
      <c r="AU82" s="33">
        <f t="shared" si="37"/>
        <v>0</v>
      </c>
      <c r="AV82" s="32"/>
      <c r="AW82" s="31">
        <f t="shared" si="62"/>
        <v>0</v>
      </c>
      <c r="AX82" s="31" t="str">
        <f t="shared" si="63"/>
        <v/>
      </c>
      <c r="AY82" s="13"/>
      <c r="AZ82" s="57">
        <f t="shared" si="64"/>
        <v>0</v>
      </c>
      <c r="BA82" s="57">
        <f t="shared" si="65"/>
        <v>0</v>
      </c>
      <c r="BB82" s="56"/>
      <c r="BC82" s="56">
        <f t="shared" si="66"/>
        <v>0</v>
      </c>
      <c r="BD82" s="56"/>
      <c r="BE82" s="57">
        <f t="shared" si="67"/>
        <v>0</v>
      </c>
      <c r="BF82" s="56"/>
      <c r="BG82" s="56">
        <f t="shared" si="68"/>
        <v>0</v>
      </c>
      <c r="BH82" s="13"/>
      <c r="BI82" s="13"/>
      <c r="BJ82" s="13"/>
      <c r="BK82" s="13"/>
      <c r="BL82" s="13"/>
      <c r="BM82" s="13"/>
      <c r="BN82" s="13"/>
      <c r="BO82" s="13"/>
      <c r="BP82" s="13"/>
      <c r="BQ82" s="13"/>
      <c r="BR82" s="13"/>
      <c r="BS82" s="13"/>
      <c r="BT82" s="13"/>
      <c r="BU82" s="13"/>
      <c r="BV82" s="13"/>
      <c r="BW82" s="13"/>
      <c r="BX82" s="13"/>
      <c r="BY82" s="13"/>
      <c r="BZ82" s="13"/>
      <c r="CA82" s="13"/>
    </row>
    <row r="83" spans="1:79" s="14" customFormat="1" ht="150" customHeight="1">
      <c r="A83" s="129" t="str">
        <f t="shared" si="38"/>
        <v/>
      </c>
      <c r="B83" s="119">
        <v>78</v>
      </c>
      <c r="C83" s="125" t="s">
        <v>539</v>
      </c>
      <c r="D83" s="120">
        <v>2</v>
      </c>
      <c r="E83" s="128"/>
      <c r="F83" s="68"/>
      <c r="G83" s="67"/>
      <c r="H83" s="67"/>
      <c r="I83" s="67"/>
      <c r="J83" s="67"/>
      <c r="K83" s="65" t="str">
        <f t="shared" si="69"/>
        <v/>
      </c>
      <c r="L83" s="64" t="str">
        <f t="shared" si="70"/>
        <v/>
      </c>
      <c r="M83" s="64" t="str">
        <f t="shared" si="71"/>
        <v/>
      </c>
      <c r="N83" s="64" t="str">
        <f t="shared" si="72"/>
        <v/>
      </c>
      <c r="O83" s="64" t="str">
        <f t="shared" si="73"/>
        <v/>
      </c>
      <c r="P83" s="74" t="str">
        <f t="shared" si="39"/>
        <v/>
      </c>
      <c r="Q83" s="74" t="str">
        <f t="shared" si="40"/>
        <v/>
      </c>
      <c r="R83" s="74" t="str">
        <f t="shared" si="41"/>
        <v/>
      </c>
      <c r="S83" s="74" t="str">
        <f t="shared" si="42"/>
        <v/>
      </c>
      <c r="T83" s="74" t="str">
        <f t="shared" si="43"/>
        <v/>
      </c>
      <c r="U83" s="75" t="str">
        <f t="shared" si="44"/>
        <v/>
      </c>
      <c r="V83" s="30">
        <f t="shared" si="45"/>
        <v>0</v>
      </c>
      <c r="W83" s="19">
        <v>1</v>
      </c>
      <c r="X83" s="19">
        <v>1</v>
      </c>
      <c r="Y83" s="19">
        <v>1</v>
      </c>
      <c r="Z83" s="19">
        <v>1</v>
      </c>
      <c r="AA83" s="19">
        <v>1</v>
      </c>
      <c r="AB83" s="19">
        <f t="shared" si="46"/>
        <v>0</v>
      </c>
      <c r="AC83" s="19">
        <f t="shared" si="47"/>
        <v>0</v>
      </c>
      <c r="AD83" s="19">
        <f t="shared" si="48"/>
        <v>0</v>
      </c>
      <c r="AE83" s="19">
        <f t="shared" si="49"/>
        <v>0</v>
      </c>
      <c r="AF83" s="19">
        <f t="shared" si="50"/>
        <v>0</v>
      </c>
      <c r="AG83" s="19">
        <f t="shared" si="51"/>
        <v>0</v>
      </c>
      <c r="AH83" s="76" t="str">
        <f t="shared" si="52"/>
        <v/>
      </c>
      <c r="AI83" s="76" t="str">
        <f t="shared" si="53"/>
        <v/>
      </c>
      <c r="AJ83" s="76" t="str">
        <f t="shared" si="54"/>
        <v/>
      </c>
      <c r="AK83" s="76" t="str">
        <f t="shared" si="55"/>
        <v/>
      </c>
      <c r="AL83" s="76" t="str">
        <f t="shared" si="56"/>
        <v/>
      </c>
      <c r="AM83" s="34"/>
      <c r="AN83" s="77" t="str">
        <f t="shared" si="57"/>
        <v/>
      </c>
      <c r="AO83" s="77" t="str">
        <f t="shared" si="58"/>
        <v/>
      </c>
      <c r="AP83" s="77" t="str">
        <f t="shared" si="59"/>
        <v/>
      </c>
      <c r="AQ83" s="77" t="str">
        <f t="shared" si="60"/>
        <v/>
      </c>
      <c r="AR83" s="77" t="str">
        <f t="shared" si="61"/>
        <v/>
      </c>
      <c r="AS83" s="33">
        <f t="shared" si="37"/>
        <v>0</v>
      </c>
      <c r="AT83" s="33">
        <f t="shared" si="37"/>
        <v>0</v>
      </c>
      <c r="AU83" s="33">
        <f t="shared" si="37"/>
        <v>0</v>
      </c>
      <c r="AV83" s="32"/>
      <c r="AW83" s="31">
        <f t="shared" si="62"/>
        <v>0</v>
      </c>
      <c r="AX83" s="31" t="str">
        <f t="shared" si="63"/>
        <v/>
      </c>
      <c r="AY83" s="13"/>
      <c r="AZ83" s="57">
        <f t="shared" si="64"/>
        <v>0</v>
      </c>
      <c r="BA83" s="57">
        <f t="shared" si="65"/>
        <v>0</v>
      </c>
      <c r="BB83" s="56"/>
      <c r="BC83" s="56">
        <f t="shared" si="66"/>
        <v>0</v>
      </c>
      <c r="BD83" s="56"/>
      <c r="BE83" s="57">
        <f t="shared" si="67"/>
        <v>0</v>
      </c>
      <c r="BF83" s="56"/>
      <c r="BG83" s="56">
        <f t="shared" si="68"/>
        <v>0</v>
      </c>
      <c r="BH83" s="13"/>
      <c r="BI83" s="13"/>
      <c r="BJ83" s="13"/>
      <c r="BK83" s="13"/>
      <c r="BL83" s="13"/>
      <c r="BM83" s="13"/>
      <c r="BN83" s="13"/>
      <c r="BO83" s="13"/>
      <c r="BP83" s="13"/>
      <c r="BQ83" s="13"/>
      <c r="BR83" s="13"/>
      <c r="BS83" s="13"/>
      <c r="BT83" s="13"/>
      <c r="BU83" s="13"/>
      <c r="BV83" s="13"/>
      <c r="BW83" s="13"/>
      <c r="BX83" s="13"/>
      <c r="BY83" s="13"/>
      <c r="BZ83" s="13"/>
      <c r="CA83" s="13"/>
    </row>
    <row r="84" spans="1:79" s="14" customFormat="1" ht="180" customHeight="1">
      <c r="A84" s="129" t="str">
        <f t="shared" si="38"/>
        <v/>
      </c>
      <c r="B84" s="119">
        <v>79</v>
      </c>
      <c r="C84" s="126" t="s">
        <v>540</v>
      </c>
      <c r="D84" s="122">
        <v>1</v>
      </c>
      <c r="E84" s="135"/>
      <c r="F84" s="68"/>
      <c r="G84" s="67"/>
      <c r="H84" s="67"/>
      <c r="I84" s="67"/>
      <c r="J84" s="67"/>
      <c r="K84" s="65" t="str">
        <f t="shared" si="69"/>
        <v/>
      </c>
      <c r="L84" s="64" t="str">
        <f t="shared" si="70"/>
        <v/>
      </c>
      <c r="M84" s="64" t="str">
        <f t="shared" si="71"/>
        <v/>
      </c>
      <c r="N84" s="64" t="str">
        <f t="shared" si="72"/>
        <v/>
      </c>
      <c r="O84" s="64" t="str">
        <f t="shared" si="73"/>
        <v/>
      </c>
      <c r="P84" s="74" t="str">
        <f t="shared" si="39"/>
        <v/>
      </c>
      <c r="Q84" s="74" t="str">
        <f t="shared" si="40"/>
        <v/>
      </c>
      <c r="R84" s="74" t="str">
        <f t="shared" si="41"/>
        <v/>
      </c>
      <c r="S84" s="74" t="str">
        <f t="shared" si="42"/>
        <v/>
      </c>
      <c r="T84" s="74" t="str">
        <f t="shared" si="43"/>
        <v/>
      </c>
      <c r="U84" s="75" t="str">
        <f t="shared" si="44"/>
        <v/>
      </c>
      <c r="V84" s="30">
        <f t="shared" si="45"/>
        <v>0</v>
      </c>
      <c r="W84" s="19">
        <v>1</v>
      </c>
      <c r="X84" s="19">
        <v>1</v>
      </c>
      <c r="Y84" s="19">
        <v>1</v>
      </c>
      <c r="Z84" s="19">
        <v>1</v>
      </c>
      <c r="AA84" s="19">
        <v>1</v>
      </c>
      <c r="AB84" s="19">
        <f t="shared" si="46"/>
        <v>0</v>
      </c>
      <c r="AC84" s="19">
        <f t="shared" si="47"/>
        <v>0</v>
      </c>
      <c r="AD84" s="19">
        <f t="shared" si="48"/>
        <v>0</v>
      </c>
      <c r="AE84" s="19">
        <f t="shared" si="49"/>
        <v>0</v>
      </c>
      <c r="AF84" s="19">
        <f t="shared" si="50"/>
        <v>0</v>
      </c>
      <c r="AG84" s="19">
        <f t="shared" si="51"/>
        <v>0</v>
      </c>
      <c r="AH84" s="76" t="str">
        <f t="shared" si="52"/>
        <v/>
      </c>
      <c r="AI84" s="76" t="str">
        <f t="shared" si="53"/>
        <v/>
      </c>
      <c r="AJ84" s="76" t="str">
        <f t="shared" si="54"/>
        <v/>
      </c>
      <c r="AK84" s="76" t="str">
        <f t="shared" si="55"/>
        <v/>
      </c>
      <c r="AL84" s="76" t="str">
        <f t="shared" si="56"/>
        <v/>
      </c>
      <c r="AM84" s="34"/>
      <c r="AN84" s="77" t="str">
        <f t="shared" si="57"/>
        <v/>
      </c>
      <c r="AO84" s="77" t="str">
        <f t="shared" si="58"/>
        <v/>
      </c>
      <c r="AP84" s="77" t="str">
        <f t="shared" si="59"/>
        <v/>
      </c>
      <c r="AQ84" s="77" t="str">
        <f t="shared" si="60"/>
        <v/>
      </c>
      <c r="AR84" s="77" t="str">
        <f t="shared" si="61"/>
        <v/>
      </c>
      <c r="AS84" s="33">
        <f t="shared" si="37"/>
        <v>0</v>
      </c>
      <c r="AT84" s="33">
        <f t="shared" si="37"/>
        <v>0</v>
      </c>
      <c r="AU84" s="33">
        <f t="shared" si="37"/>
        <v>0</v>
      </c>
      <c r="AV84" s="32"/>
      <c r="AW84" s="31">
        <f t="shared" si="62"/>
        <v>0</v>
      </c>
      <c r="AX84" s="31" t="str">
        <f t="shared" si="63"/>
        <v/>
      </c>
      <c r="AY84" s="13"/>
      <c r="AZ84" s="57">
        <f t="shared" si="64"/>
        <v>0</v>
      </c>
      <c r="BA84" s="57">
        <f t="shared" si="65"/>
        <v>0</v>
      </c>
      <c r="BB84" s="56"/>
      <c r="BC84" s="56">
        <f t="shared" si="66"/>
        <v>0</v>
      </c>
      <c r="BD84" s="56"/>
      <c r="BE84" s="57">
        <f t="shared" si="67"/>
        <v>0</v>
      </c>
      <c r="BF84" s="56"/>
      <c r="BG84" s="56">
        <f t="shared" si="68"/>
        <v>0</v>
      </c>
      <c r="BH84" s="13"/>
      <c r="BI84" s="13"/>
      <c r="BJ84" s="13"/>
      <c r="BK84" s="13"/>
      <c r="BL84" s="13"/>
      <c r="BM84" s="13"/>
      <c r="BN84" s="13"/>
      <c r="BO84" s="13"/>
      <c r="BP84" s="13"/>
      <c r="BQ84" s="13"/>
      <c r="BR84" s="13"/>
      <c r="BS84" s="13"/>
      <c r="BT84" s="13"/>
      <c r="BU84" s="13"/>
      <c r="BV84" s="13"/>
      <c r="BW84" s="13"/>
      <c r="BX84" s="13"/>
      <c r="BY84" s="13"/>
      <c r="BZ84" s="13"/>
      <c r="CA84" s="13"/>
    </row>
    <row r="85" spans="1:79" s="14" customFormat="1" ht="150" customHeight="1">
      <c r="A85" s="129" t="str">
        <f t="shared" si="38"/>
        <v/>
      </c>
      <c r="B85" s="119">
        <v>80</v>
      </c>
      <c r="C85" s="118" t="s">
        <v>541</v>
      </c>
      <c r="D85" s="120">
        <v>2</v>
      </c>
      <c r="E85" s="128"/>
      <c r="F85" s="68"/>
      <c r="G85" s="67"/>
      <c r="H85" s="67"/>
      <c r="I85" s="67"/>
      <c r="J85" s="67"/>
      <c r="K85" s="65" t="str">
        <f t="shared" si="69"/>
        <v/>
      </c>
      <c r="L85" s="64" t="str">
        <f t="shared" si="70"/>
        <v/>
      </c>
      <c r="M85" s="64" t="str">
        <f t="shared" si="71"/>
        <v/>
      </c>
      <c r="N85" s="64" t="str">
        <f t="shared" si="72"/>
        <v/>
      </c>
      <c r="O85" s="64" t="str">
        <f t="shared" si="73"/>
        <v/>
      </c>
      <c r="P85" s="74" t="str">
        <f t="shared" si="39"/>
        <v/>
      </c>
      <c r="Q85" s="74" t="str">
        <f t="shared" si="40"/>
        <v/>
      </c>
      <c r="R85" s="74" t="str">
        <f t="shared" si="41"/>
        <v/>
      </c>
      <c r="S85" s="74" t="str">
        <f t="shared" si="42"/>
        <v/>
      </c>
      <c r="T85" s="74" t="str">
        <f t="shared" si="43"/>
        <v/>
      </c>
      <c r="U85" s="75" t="str">
        <f t="shared" si="44"/>
        <v/>
      </c>
      <c r="V85" s="30">
        <f t="shared" si="45"/>
        <v>0</v>
      </c>
      <c r="W85" s="19">
        <v>1</v>
      </c>
      <c r="X85" s="19">
        <v>1</v>
      </c>
      <c r="Y85" s="19">
        <v>1</v>
      </c>
      <c r="Z85" s="19">
        <v>1</v>
      </c>
      <c r="AA85" s="19">
        <v>1</v>
      </c>
      <c r="AB85" s="19">
        <f t="shared" si="46"/>
        <v>0</v>
      </c>
      <c r="AC85" s="19">
        <f t="shared" si="47"/>
        <v>0</v>
      </c>
      <c r="AD85" s="19">
        <f t="shared" si="48"/>
        <v>0</v>
      </c>
      <c r="AE85" s="19">
        <f t="shared" si="49"/>
        <v>0</v>
      </c>
      <c r="AF85" s="19">
        <f t="shared" si="50"/>
        <v>0</v>
      </c>
      <c r="AG85" s="19">
        <f t="shared" si="51"/>
        <v>0</v>
      </c>
      <c r="AH85" s="76" t="str">
        <f t="shared" si="52"/>
        <v/>
      </c>
      <c r="AI85" s="76" t="str">
        <f t="shared" si="53"/>
        <v/>
      </c>
      <c r="AJ85" s="76" t="str">
        <f t="shared" si="54"/>
        <v/>
      </c>
      <c r="AK85" s="76" t="str">
        <f t="shared" si="55"/>
        <v/>
      </c>
      <c r="AL85" s="76" t="str">
        <f t="shared" si="56"/>
        <v/>
      </c>
      <c r="AM85" s="34"/>
      <c r="AN85" s="77" t="str">
        <f t="shared" si="57"/>
        <v/>
      </c>
      <c r="AO85" s="77" t="str">
        <f t="shared" si="58"/>
        <v/>
      </c>
      <c r="AP85" s="77" t="str">
        <f t="shared" si="59"/>
        <v/>
      </c>
      <c r="AQ85" s="77" t="str">
        <f t="shared" si="60"/>
        <v/>
      </c>
      <c r="AR85" s="77" t="str">
        <f t="shared" si="61"/>
        <v/>
      </c>
      <c r="AS85" s="33">
        <f t="shared" si="37"/>
        <v>0</v>
      </c>
      <c r="AT85" s="33">
        <f t="shared" si="37"/>
        <v>0</v>
      </c>
      <c r="AU85" s="33">
        <f t="shared" si="37"/>
        <v>0</v>
      </c>
      <c r="AV85" s="32"/>
      <c r="AW85" s="31">
        <f t="shared" si="62"/>
        <v>0</v>
      </c>
      <c r="AX85" s="31" t="str">
        <f t="shared" si="63"/>
        <v/>
      </c>
      <c r="AY85" s="13"/>
      <c r="AZ85" s="57">
        <f t="shared" si="64"/>
        <v>0</v>
      </c>
      <c r="BA85" s="57">
        <f t="shared" si="65"/>
        <v>0</v>
      </c>
      <c r="BB85" s="56"/>
      <c r="BC85" s="56">
        <f t="shared" si="66"/>
        <v>0</v>
      </c>
      <c r="BD85" s="56"/>
      <c r="BE85" s="57">
        <f t="shared" si="67"/>
        <v>0</v>
      </c>
      <c r="BF85" s="56"/>
      <c r="BG85" s="56">
        <f t="shared" si="68"/>
        <v>0</v>
      </c>
      <c r="BH85" s="13"/>
      <c r="BI85" s="13"/>
      <c r="BJ85" s="13"/>
      <c r="BK85" s="13"/>
      <c r="BL85" s="13"/>
      <c r="BM85" s="13"/>
      <c r="BN85" s="13"/>
      <c r="BO85" s="13"/>
      <c r="BP85" s="13"/>
      <c r="BQ85" s="13"/>
      <c r="BR85" s="13"/>
      <c r="BS85" s="13"/>
      <c r="BT85" s="13"/>
      <c r="BU85" s="13"/>
      <c r="BV85" s="13"/>
      <c r="BW85" s="13"/>
      <c r="BX85" s="13"/>
      <c r="BY85" s="13"/>
      <c r="BZ85" s="13"/>
      <c r="CA85" s="13"/>
    </row>
    <row r="86" spans="1:79" s="14" customFormat="1" ht="150" customHeight="1">
      <c r="A86" s="129" t="str">
        <f t="shared" si="38"/>
        <v/>
      </c>
      <c r="B86" s="119">
        <v>81</v>
      </c>
      <c r="C86" s="118" t="s">
        <v>510</v>
      </c>
      <c r="D86" s="120">
        <v>1</v>
      </c>
      <c r="E86" s="128"/>
      <c r="F86" s="68"/>
      <c r="G86" s="67"/>
      <c r="H86" s="67"/>
      <c r="I86" s="67"/>
      <c r="J86" s="67"/>
      <c r="K86" s="65" t="str">
        <f t="shared" si="69"/>
        <v/>
      </c>
      <c r="L86" s="64" t="str">
        <f t="shared" si="70"/>
        <v/>
      </c>
      <c r="M86" s="64" t="str">
        <f t="shared" si="71"/>
        <v/>
      </c>
      <c r="N86" s="64" t="str">
        <f t="shared" si="72"/>
        <v/>
      </c>
      <c r="O86" s="64" t="str">
        <f t="shared" si="73"/>
        <v/>
      </c>
      <c r="P86" s="74" t="str">
        <f t="shared" si="39"/>
        <v/>
      </c>
      <c r="Q86" s="74" t="str">
        <f t="shared" si="40"/>
        <v/>
      </c>
      <c r="R86" s="74" t="str">
        <f t="shared" si="41"/>
        <v/>
      </c>
      <c r="S86" s="74" t="str">
        <f t="shared" si="42"/>
        <v/>
      </c>
      <c r="T86" s="74" t="str">
        <f t="shared" si="43"/>
        <v/>
      </c>
      <c r="U86" s="75" t="str">
        <f t="shared" si="44"/>
        <v/>
      </c>
      <c r="V86" s="30">
        <f t="shared" si="45"/>
        <v>0</v>
      </c>
      <c r="W86" s="19">
        <v>1</v>
      </c>
      <c r="X86" s="19">
        <v>1</v>
      </c>
      <c r="Y86" s="19">
        <v>1</v>
      </c>
      <c r="Z86" s="19">
        <v>1</v>
      </c>
      <c r="AA86" s="19">
        <v>1</v>
      </c>
      <c r="AB86" s="19">
        <f t="shared" si="46"/>
        <v>0</v>
      </c>
      <c r="AC86" s="19">
        <f t="shared" si="47"/>
        <v>0</v>
      </c>
      <c r="AD86" s="19">
        <f t="shared" si="48"/>
        <v>0</v>
      </c>
      <c r="AE86" s="19">
        <f t="shared" si="49"/>
        <v>0</v>
      </c>
      <c r="AF86" s="19">
        <f t="shared" si="50"/>
        <v>0</v>
      </c>
      <c r="AG86" s="19">
        <f t="shared" si="51"/>
        <v>0</v>
      </c>
      <c r="AH86" s="76" t="str">
        <f t="shared" si="52"/>
        <v/>
      </c>
      <c r="AI86" s="76" t="str">
        <f t="shared" si="53"/>
        <v/>
      </c>
      <c r="AJ86" s="76" t="str">
        <f t="shared" si="54"/>
        <v/>
      </c>
      <c r="AK86" s="76" t="str">
        <f t="shared" si="55"/>
        <v/>
      </c>
      <c r="AL86" s="76" t="str">
        <f t="shared" si="56"/>
        <v/>
      </c>
      <c r="AM86" s="34"/>
      <c r="AN86" s="77" t="str">
        <f t="shared" si="57"/>
        <v/>
      </c>
      <c r="AO86" s="77" t="str">
        <f t="shared" si="58"/>
        <v/>
      </c>
      <c r="AP86" s="77" t="str">
        <f t="shared" si="59"/>
        <v/>
      </c>
      <c r="AQ86" s="77" t="str">
        <f t="shared" si="60"/>
        <v/>
      </c>
      <c r="AR86" s="77" t="str">
        <f t="shared" si="61"/>
        <v/>
      </c>
      <c r="AS86" s="33">
        <f t="shared" si="37"/>
        <v>0</v>
      </c>
      <c r="AT86" s="33">
        <f t="shared" si="37"/>
        <v>0</v>
      </c>
      <c r="AU86" s="33">
        <f t="shared" si="37"/>
        <v>0</v>
      </c>
      <c r="AV86" s="32"/>
      <c r="AW86" s="31">
        <f t="shared" si="62"/>
        <v>0</v>
      </c>
      <c r="AX86" s="31" t="str">
        <f t="shared" si="63"/>
        <v/>
      </c>
      <c r="AY86" s="13"/>
      <c r="AZ86" s="57">
        <f t="shared" si="64"/>
        <v>0</v>
      </c>
      <c r="BA86" s="57">
        <f t="shared" si="65"/>
        <v>0</v>
      </c>
      <c r="BB86" s="56"/>
      <c r="BC86" s="56">
        <f t="shared" si="66"/>
        <v>0</v>
      </c>
      <c r="BD86" s="56"/>
      <c r="BE86" s="57">
        <f t="shared" si="67"/>
        <v>0</v>
      </c>
      <c r="BF86" s="56"/>
      <c r="BG86" s="56">
        <f t="shared" si="68"/>
        <v>0</v>
      </c>
      <c r="BH86" s="13"/>
      <c r="BI86" s="13"/>
      <c r="BJ86" s="13"/>
      <c r="BK86" s="13"/>
      <c r="BL86" s="13"/>
      <c r="BM86" s="13"/>
      <c r="BN86" s="13"/>
      <c r="BO86" s="13"/>
      <c r="BP86" s="13"/>
      <c r="BQ86" s="13"/>
      <c r="BR86" s="13"/>
      <c r="BS86" s="13"/>
      <c r="BT86" s="13"/>
      <c r="BU86" s="13"/>
      <c r="BV86" s="13"/>
      <c r="BW86" s="13"/>
      <c r="BX86" s="13"/>
      <c r="BY86" s="13"/>
      <c r="BZ86" s="13"/>
      <c r="CA86" s="13"/>
    </row>
    <row r="87" spans="1:79" s="14" customFormat="1" ht="150" customHeight="1">
      <c r="A87" s="129" t="str">
        <f t="shared" si="38"/>
        <v/>
      </c>
      <c r="B87" s="119">
        <v>82</v>
      </c>
      <c r="C87" s="118" t="s">
        <v>542</v>
      </c>
      <c r="D87" s="120">
        <v>1</v>
      </c>
      <c r="E87" s="128"/>
      <c r="F87" s="68"/>
      <c r="G87" s="67"/>
      <c r="H87" s="67"/>
      <c r="I87" s="67"/>
      <c r="J87" s="67"/>
      <c r="K87" s="65" t="str">
        <f t="shared" si="69"/>
        <v/>
      </c>
      <c r="L87" s="64" t="str">
        <f t="shared" si="70"/>
        <v/>
      </c>
      <c r="M87" s="64" t="str">
        <f t="shared" si="71"/>
        <v/>
      </c>
      <c r="N87" s="64" t="str">
        <f t="shared" si="72"/>
        <v/>
      </c>
      <c r="O87" s="64" t="str">
        <f t="shared" si="73"/>
        <v/>
      </c>
      <c r="P87" s="74" t="str">
        <f t="shared" si="39"/>
        <v/>
      </c>
      <c r="Q87" s="74" t="str">
        <f t="shared" si="40"/>
        <v/>
      </c>
      <c r="R87" s="74" t="str">
        <f t="shared" si="41"/>
        <v/>
      </c>
      <c r="S87" s="74" t="str">
        <f t="shared" si="42"/>
        <v/>
      </c>
      <c r="T87" s="74" t="str">
        <f t="shared" si="43"/>
        <v/>
      </c>
      <c r="U87" s="75" t="str">
        <f t="shared" si="44"/>
        <v/>
      </c>
      <c r="V87" s="30">
        <f t="shared" si="45"/>
        <v>0</v>
      </c>
      <c r="W87" s="19">
        <v>1</v>
      </c>
      <c r="X87" s="19">
        <v>1</v>
      </c>
      <c r="Y87" s="19">
        <v>1</v>
      </c>
      <c r="Z87" s="19">
        <v>1</v>
      </c>
      <c r="AA87" s="19">
        <v>1</v>
      </c>
      <c r="AB87" s="19">
        <f t="shared" si="46"/>
        <v>0</v>
      </c>
      <c r="AC87" s="19">
        <f t="shared" si="47"/>
        <v>0</v>
      </c>
      <c r="AD87" s="19">
        <f t="shared" si="48"/>
        <v>0</v>
      </c>
      <c r="AE87" s="19">
        <f t="shared" si="49"/>
        <v>0</v>
      </c>
      <c r="AF87" s="19">
        <f t="shared" si="50"/>
        <v>0</v>
      </c>
      <c r="AG87" s="19">
        <f t="shared" si="51"/>
        <v>0</v>
      </c>
      <c r="AH87" s="76" t="str">
        <f t="shared" si="52"/>
        <v/>
      </c>
      <c r="AI87" s="76" t="str">
        <f t="shared" si="53"/>
        <v/>
      </c>
      <c r="AJ87" s="76" t="str">
        <f t="shared" si="54"/>
        <v/>
      </c>
      <c r="AK87" s="76" t="str">
        <f t="shared" si="55"/>
        <v/>
      </c>
      <c r="AL87" s="76" t="str">
        <f t="shared" si="56"/>
        <v/>
      </c>
      <c r="AM87" s="34"/>
      <c r="AN87" s="77" t="str">
        <f t="shared" si="57"/>
        <v/>
      </c>
      <c r="AO87" s="77" t="str">
        <f t="shared" si="58"/>
        <v/>
      </c>
      <c r="AP87" s="77" t="str">
        <f t="shared" si="59"/>
        <v/>
      </c>
      <c r="AQ87" s="77" t="str">
        <f t="shared" si="60"/>
        <v/>
      </c>
      <c r="AR87" s="77" t="str">
        <f t="shared" si="61"/>
        <v/>
      </c>
      <c r="AS87" s="33">
        <f t="shared" ref="AS87:AU105" si="74">SUM(AN87:AP87)</f>
        <v>0</v>
      </c>
      <c r="AT87" s="33">
        <f t="shared" si="74"/>
        <v>0</v>
      </c>
      <c r="AU87" s="33">
        <f t="shared" si="74"/>
        <v>0</v>
      </c>
      <c r="AV87" s="32"/>
      <c r="AW87" s="31">
        <f t="shared" si="62"/>
        <v>0</v>
      </c>
      <c r="AX87" s="31" t="str">
        <f t="shared" si="63"/>
        <v/>
      </c>
      <c r="AY87" s="13"/>
      <c r="AZ87" s="57">
        <f t="shared" si="64"/>
        <v>0</v>
      </c>
      <c r="BA87" s="57">
        <f t="shared" si="65"/>
        <v>0</v>
      </c>
      <c r="BB87" s="56"/>
      <c r="BC87" s="56">
        <f t="shared" si="66"/>
        <v>0</v>
      </c>
      <c r="BD87" s="56"/>
      <c r="BE87" s="57">
        <f t="shared" si="67"/>
        <v>0</v>
      </c>
      <c r="BF87" s="56"/>
      <c r="BG87" s="56">
        <f t="shared" si="68"/>
        <v>0</v>
      </c>
      <c r="BH87" s="13"/>
      <c r="BI87" s="13"/>
      <c r="BJ87" s="13"/>
      <c r="BK87" s="13"/>
      <c r="BL87" s="13"/>
      <c r="BM87" s="13"/>
      <c r="BN87" s="13"/>
      <c r="BO87" s="13"/>
      <c r="BP87" s="13"/>
      <c r="BQ87" s="13"/>
      <c r="BR87" s="13"/>
      <c r="BS87" s="13"/>
      <c r="BT87" s="13"/>
      <c r="BU87" s="13"/>
      <c r="BV87" s="13"/>
      <c r="BW87" s="13"/>
      <c r="BX87" s="13"/>
      <c r="BY87" s="13"/>
      <c r="BZ87" s="13"/>
      <c r="CA87" s="13"/>
    </row>
    <row r="88" spans="1:79" s="14" customFormat="1" ht="150" customHeight="1">
      <c r="A88" s="129" t="str">
        <f t="shared" si="38"/>
        <v/>
      </c>
      <c r="B88" s="119">
        <v>83</v>
      </c>
      <c r="C88" s="118" t="s">
        <v>543</v>
      </c>
      <c r="D88" s="120">
        <v>2</v>
      </c>
      <c r="E88" s="128"/>
      <c r="F88" s="68"/>
      <c r="G88" s="67"/>
      <c r="H88" s="67"/>
      <c r="I88" s="67"/>
      <c r="J88" s="67"/>
      <c r="K88" s="65" t="str">
        <f t="shared" si="69"/>
        <v/>
      </c>
      <c r="L88" s="64" t="str">
        <f t="shared" si="70"/>
        <v/>
      </c>
      <c r="M88" s="64" t="str">
        <f t="shared" si="71"/>
        <v/>
      </c>
      <c r="N88" s="64" t="str">
        <f t="shared" si="72"/>
        <v/>
      </c>
      <c r="O88" s="64" t="str">
        <f t="shared" si="73"/>
        <v/>
      </c>
      <c r="P88" s="74" t="str">
        <f t="shared" si="39"/>
        <v/>
      </c>
      <c r="Q88" s="74" t="str">
        <f t="shared" si="40"/>
        <v/>
      </c>
      <c r="R88" s="74" t="str">
        <f t="shared" si="41"/>
        <v/>
      </c>
      <c r="S88" s="74" t="str">
        <f t="shared" si="42"/>
        <v/>
      </c>
      <c r="T88" s="74" t="str">
        <f t="shared" si="43"/>
        <v/>
      </c>
      <c r="U88" s="75" t="str">
        <f t="shared" si="44"/>
        <v/>
      </c>
      <c r="V88" s="30">
        <f t="shared" si="45"/>
        <v>0</v>
      </c>
      <c r="W88" s="19">
        <v>1</v>
      </c>
      <c r="X88" s="19">
        <v>1</v>
      </c>
      <c r="Y88" s="19">
        <v>1</v>
      </c>
      <c r="Z88" s="19">
        <v>1</v>
      </c>
      <c r="AA88" s="19">
        <v>1</v>
      </c>
      <c r="AB88" s="19">
        <f t="shared" si="46"/>
        <v>0</v>
      </c>
      <c r="AC88" s="19">
        <f t="shared" si="47"/>
        <v>0</v>
      </c>
      <c r="AD88" s="19">
        <f t="shared" si="48"/>
        <v>0</v>
      </c>
      <c r="AE88" s="19">
        <f t="shared" si="49"/>
        <v>0</v>
      </c>
      <c r="AF88" s="19">
        <f t="shared" si="50"/>
        <v>0</v>
      </c>
      <c r="AG88" s="19">
        <f t="shared" si="51"/>
        <v>0</v>
      </c>
      <c r="AH88" s="76" t="str">
        <f t="shared" si="52"/>
        <v/>
      </c>
      <c r="AI88" s="76" t="str">
        <f t="shared" si="53"/>
        <v/>
      </c>
      <c r="AJ88" s="76" t="str">
        <f t="shared" si="54"/>
        <v/>
      </c>
      <c r="AK88" s="76" t="str">
        <f t="shared" si="55"/>
        <v/>
      </c>
      <c r="AL88" s="76" t="str">
        <f t="shared" si="56"/>
        <v/>
      </c>
      <c r="AM88" s="34"/>
      <c r="AN88" s="77" t="str">
        <f t="shared" si="57"/>
        <v/>
      </c>
      <c r="AO88" s="77" t="str">
        <f t="shared" si="58"/>
        <v/>
      </c>
      <c r="AP88" s="77" t="str">
        <f t="shared" si="59"/>
        <v/>
      </c>
      <c r="AQ88" s="77" t="str">
        <f t="shared" si="60"/>
        <v/>
      </c>
      <c r="AR88" s="77" t="str">
        <f t="shared" si="61"/>
        <v/>
      </c>
      <c r="AS88" s="33">
        <f t="shared" si="74"/>
        <v>0</v>
      </c>
      <c r="AT88" s="33">
        <f t="shared" si="74"/>
        <v>0</v>
      </c>
      <c r="AU88" s="33">
        <f t="shared" si="74"/>
        <v>0</v>
      </c>
      <c r="AV88" s="32"/>
      <c r="AW88" s="31">
        <f t="shared" si="62"/>
        <v>0</v>
      </c>
      <c r="AX88" s="31" t="str">
        <f t="shared" si="63"/>
        <v/>
      </c>
      <c r="AY88" s="13"/>
      <c r="AZ88" s="57">
        <f t="shared" si="64"/>
        <v>0</v>
      </c>
      <c r="BA88" s="57">
        <f t="shared" si="65"/>
        <v>0</v>
      </c>
      <c r="BB88" s="56"/>
      <c r="BC88" s="56">
        <f t="shared" si="66"/>
        <v>0</v>
      </c>
      <c r="BD88" s="56"/>
      <c r="BE88" s="57">
        <f t="shared" si="67"/>
        <v>0</v>
      </c>
      <c r="BF88" s="56"/>
      <c r="BG88" s="56">
        <f t="shared" si="68"/>
        <v>0</v>
      </c>
      <c r="BH88" s="13"/>
      <c r="BI88" s="13"/>
      <c r="BJ88" s="13"/>
      <c r="BK88" s="13"/>
      <c r="BL88" s="13"/>
      <c r="BM88" s="13"/>
      <c r="BN88" s="13"/>
      <c r="BO88" s="13"/>
      <c r="BP88" s="13"/>
      <c r="BQ88" s="13"/>
      <c r="BR88" s="13"/>
      <c r="BS88" s="13"/>
      <c r="BT88" s="13"/>
      <c r="BU88" s="13"/>
      <c r="BV88" s="13"/>
      <c r="BW88" s="13"/>
      <c r="BX88" s="13"/>
      <c r="BY88" s="13"/>
      <c r="BZ88" s="13"/>
      <c r="CA88" s="13"/>
    </row>
    <row r="89" spans="1:79" s="14" customFormat="1" ht="150" customHeight="1">
      <c r="A89" s="129" t="str">
        <f t="shared" si="38"/>
        <v/>
      </c>
      <c r="B89" s="119">
        <v>84</v>
      </c>
      <c r="C89" s="118" t="s">
        <v>544</v>
      </c>
      <c r="D89" s="120">
        <v>1</v>
      </c>
      <c r="E89" s="128"/>
      <c r="F89" s="68"/>
      <c r="G89" s="67"/>
      <c r="H89" s="67"/>
      <c r="I89" s="67"/>
      <c r="J89" s="67"/>
      <c r="K89" s="65" t="str">
        <f t="shared" si="69"/>
        <v/>
      </c>
      <c r="L89" s="64" t="str">
        <f t="shared" si="70"/>
        <v/>
      </c>
      <c r="M89" s="64" t="str">
        <f t="shared" si="71"/>
        <v/>
      </c>
      <c r="N89" s="64" t="str">
        <f t="shared" si="72"/>
        <v/>
      </c>
      <c r="O89" s="64" t="str">
        <f t="shared" si="73"/>
        <v/>
      </c>
      <c r="P89" s="74" t="str">
        <f t="shared" si="39"/>
        <v/>
      </c>
      <c r="Q89" s="74" t="str">
        <f t="shared" si="40"/>
        <v/>
      </c>
      <c r="R89" s="74" t="str">
        <f t="shared" si="41"/>
        <v/>
      </c>
      <c r="S89" s="74" t="str">
        <f t="shared" si="42"/>
        <v/>
      </c>
      <c r="T89" s="74" t="str">
        <f t="shared" si="43"/>
        <v/>
      </c>
      <c r="U89" s="75" t="str">
        <f t="shared" si="44"/>
        <v/>
      </c>
      <c r="V89" s="30">
        <f t="shared" si="45"/>
        <v>0</v>
      </c>
      <c r="W89" s="19">
        <v>1</v>
      </c>
      <c r="X89" s="19">
        <v>1</v>
      </c>
      <c r="Y89" s="19">
        <v>1</v>
      </c>
      <c r="Z89" s="19">
        <v>1</v>
      </c>
      <c r="AA89" s="19">
        <v>1</v>
      </c>
      <c r="AB89" s="19">
        <f t="shared" si="46"/>
        <v>0</v>
      </c>
      <c r="AC89" s="19">
        <f t="shared" si="47"/>
        <v>0</v>
      </c>
      <c r="AD89" s="19">
        <f t="shared" si="48"/>
        <v>0</v>
      </c>
      <c r="AE89" s="19">
        <f t="shared" si="49"/>
        <v>0</v>
      </c>
      <c r="AF89" s="19">
        <f t="shared" si="50"/>
        <v>0</v>
      </c>
      <c r="AG89" s="19">
        <f t="shared" si="51"/>
        <v>0</v>
      </c>
      <c r="AH89" s="76" t="str">
        <f t="shared" si="52"/>
        <v/>
      </c>
      <c r="AI89" s="76" t="str">
        <f t="shared" si="53"/>
        <v/>
      </c>
      <c r="AJ89" s="76" t="str">
        <f t="shared" si="54"/>
        <v/>
      </c>
      <c r="AK89" s="76" t="str">
        <f t="shared" si="55"/>
        <v/>
      </c>
      <c r="AL89" s="76" t="str">
        <f t="shared" si="56"/>
        <v/>
      </c>
      <c r="AM89" s="34"/>
      <c r="AN89" s="77" t="str">
        <f t="shared" si="57"/>
        <v/>
      </c>
      <c r="AO89" s="77" t="str">
        <f t="shared" si="58"/>
        <v/>
      </c>
      <c r="AP89" s="77" t="str">
        <f t="shared" si="59"/>
        <v/>
      </c>
      <c r="AQ89" s="77" t="str">
        <f t="shared" si="60"/>
        <v/>
      </c>
      <c r="AR89" s="77" t="str">
        <f t="shared" si="61"/>
        <v/>
      </c>
      <c r="AS89" s="33">
        <f t="shared" si="74"/>
        <v>0</v>
      </c>
      <c r="AT89" s="33">
        <f t="shared" si="74"/>
        <v>0</v>
      </c>
      <c r="AU89" s="33">
        <f t="shared" si="74"/>
        <v>0</v>
      </c>
      <c r="AV89" s="32"/>
      <c r="AW89" s="31">
        <f t="shared" si="62"/>
        <v>0</v>
      </c>
      <c r="AX89" s="31" t="str">
        <f t="shared" si="63"/>
        <v/>
      </c>
      <c r="AY89" s="13"/>
      <c r="AZ89" s="57">
        <f t="shared" si="64"/>
        <v>0</v>
      </c>
      <c r="BA89" s="57">
        <f t="shared" si="65"/>
        <v>0</v>
      </c>
      <c r="BB89" s="56"/>
      <c r="BC89" s="56">
        <f t="shared" si="66"/>
        <v>0</v>
      </c>
      <c r="BD89" s="56"/>
      <c r="BE89" s="57">
        <f t="shared" si="67"/>
        <v>0</v>
      </c>
      <c r="BF89" s="56"/>
      <c r="BG89" s="56">
        <f t="shared" si="68"/>
        <v>0</v>
      </c>
      <c r="BH89" s="13"/>
      <c r="BI89" s="13"/>
      <c r="BJ89" s="13"/>
      <c r="BK89" s="13"/>
      <c r="BL89" s="13"/>
      <c r="BM89" s="13"/>
      <c r="BN89" s="13"/>
      <c r="BO89" s="13"/>
      <c r="BP89" s="13"/>
      <c r="BQ89" s="13"/>
      <c r="BR89" s="13"/>
      <c r="BS89" s="13"/>
      <c r="BT89" s="13"/>
      <c r="BU89" s="13"/>
      <c r="BV89" s="13"/>
      <c r="BW89" s="13"/>
      <c r="BX89" s="13"/>
      <c r="BY89" s="13"/>
      <c r="BZ89" s="13"/>
      <c r="CA89" s="13"/>
    </row>
    <row r="90" spans="1:79" s="14" customFormat="1" ht="150" customHeight="1">
      <c r="A90" s="129" t="str">
        <f t="shared" si="38"/>
        <v/>
      </c>
      <c r="B90" s="119">
        <v>85</v>
      </c>
      <c r="C90" s="121" t="s">
        <v>511</v>
      </c>
      <c r="D90" s="122">
        <v>2</v>
      </c>
      <c r="E90" s="135"/>
      <c r="F90" s="68"/>
      <c r="G90" s="67"/>
      <c r="H90" s="67"/>
      <c r="I90" s="67"/>
      <c r="J90" s="67"/>
      <c r="K90" s="65" t="str">
        <f t="shared" si="69"/>
        <v/>
      </c>
      <c r="L90" s="64" t="str">
        <f t="shared" si="70"/>
        <v/>
      </c>
      <c r="M90" s="64" t="str">
        <f t="shared" si="71"/>
        <v/>
      </c>
      <c r="N90" s="64" t="str">
        <f t="shared" si="72"/>
        <v/>
      </c>
      <c r="O90" s="64" t="str">
        <f t="shared" si="73"/>
        <v/>
      </c>
      <c r="P90" s="74" t="str">
        <f t="shared" si="39"/>
        <v/>
      </c>
      <c r="Q90" s="74" t="str">
        <f t="shared" si="40"/>
        <v/>
      </c>
      <c r="R90" s="74" t="str">
        <f t="shared" si="41"/>
        <v/>
      </c>
      <c r="S90" s="74" t="str">
        <f t="shared" si="42"/>
        <v/>
      </c>
      <c r="T90" s="74" t="str">
        <f t="shared" si="43"/>
        <v/>
      </c>
      <c r="U90" s="75" t="str">
        <f t="shared" si="44"/>
        <v/>
      </c>
      <c r="V90" s="30">
        <f t="shared" si="45"/>
        <v>0</v>
      </c>
      <c r="W90" s="19">
        <v>1</v>
      </c>
      <c r="X90" s="19">
        <v>1</v>
      </c>
      <c r="Y90" s="19">
        <v>1</v>
      </c>
      <c r="Z90" s="19">
        <v>1</v>
      </c>
      <c r="AA90" s="19">
        <v>1</v>
      </c>
      <c r="AB90" s="19">
        <f t="shared" si="46"/>
        <v>0</v>
      </c>
      <c r="AC90" s="19">
        <f t="shared" si="47"/>
        <v>0</v>
      </c>
      <c r="AD90" s="19">
        <f t="shared" si="48"/>
        <v>0</v>
      </c>
      <c r="AE90" s="19">
        <f t="shared" si="49"/>
        <v>0</v>
      </c>
      <c r="AF90" s="19">
        <f t="shared" si="50"/>
        <v>0</v>
      </c>
      <c r="AG90" s="19">
        <f t="shared" si="51"/>
        <v>0</v>
      </c>
      <c r="AH90" s="76" t="str">
        <f t="shared" si="52"/>
        <v/>
      </c>
      <c r="AI90" s="76" t="str">
        <f t="shared" si="53"/>
        <v/>
      </c>
      <c r="AJ90" s="76" t="str">
        <f t="shared" si="54"/>
        <v/>
      </c>
      <c r="AK90" s="76" t="str">
        <f t="shared" si="55"/>
        <v/>
      </c>
      <c r="AL90" s="76" t="str">
        <f t="shared" si="56"/>
        <v/>
      </c>
      <c r="AM90" s="34"/>
      <c r="AN90" s="77" t="str">
        <f t="shared" si="57"/>
        <v/>
      </c>
      <c r="AO90" s="77" t="str">
        <f t="shared" si="58"/>
        <v/>
      </c>
      <c r="AP90" s="77" t="str">
        <f t="shared" si="59"/>
        <v/>
      </c>
      <c r="AQ90" s="77" t="str">
        <f t="shared" si="60"/>
        <v/>
      </c>
      <c r="AR90" s="77" t="str">
        <f t="shared" si="61"/>
        <v/>
      </c>
      <c r="AS90" s="33">
        <f t="shared" si="74"/>
        <v>0</v>
      </c>
      <c r="AT90" s="33">
        <f t="shared" si="74"/>
        <v>0</v>
      </c>
      <c r="AU90" s="33">
        <f t="shared" si="74"/>
        <v>0</v>
      </c>
      <c r="AV90" s="32"/>
      <c r="AW90" s="31">
        <f t="shared" si="62"/>
        <v>0</v>
      </c>
      <c r="AX90" s="31" t="str">
        <f t="shared" si="63"/>
        <v/>
      </c>
      <c r="AY90" s="13"/>
      <c r="AZ90" s="57">
        <f t="shared" si="64"/>
        <v>0</v>
      </c>
      <c r="BA90" s="57">
        <f t="shared" si="65"/>
        <v>0</v>
      </c>
      <c r="BB90" s="56"/>
      <c r="BC90" s="56">
        <f t="shared" si="66"/>
        <v>0</v>
      </c>
      <c r="BD90" s="56"/>
      <c r="BE90" s="57">
        <f t="shared" si="67"/>
        <v>0</v>
      </c>
      <c r="BF90" s="56"/>
      <c r="BG90" s="56">
        <f t="shared" si="68"/>
        <v>0</v>
      </c>
      <c r="BH90" s="13"/>
      <c r="BI90" s="13"/>
      <c r="BJ90" s="13"/>
      <c r="BK90" s="13"/>
      <c r="BL90" s="13"/>
      <c r="BM90" s="13"/>
      <c r="BN90" s="13"/>
      <c r="BO90" s="13"/>
      <c r="BP90" s="13"/>
      <c r="BQ90" s="13"/>
      <c r="BR90" s="13"/>
      <c r="BS90" s="13"/>
      <c r="BT90" s="13"/>
      <c r="BU90" s="13"/>
      <c r="BV90" s="13"/>
      <c r="BW90" s="13"/>
      <c r="BX90" s="13"/>
      <c r="BY90" s="13"/>
      <c r="BZ90" s="13"/>
      <c r="CA90" s="13"/>
    </row>
    <row r="91" spans="1:79" s="14" customFormat="1" ht="150" customHeight="1">
      <c r="A91" s="129" t="str">
        <f t="shared" si="38"/>
        <v/>
      </c>
      <c r="B91" s="119">
        <v>86</v>
      </c>
      <c r="C91" s="125" t="s">
        <v>545</v>
      </c>
      <c r="D91" s="124">
        <v>2</v>
      </c>
      <c r="E91" s="133"/>
      <c r="F91" s="68"/>
      <c r="G91" s="67"/>
      <c r="H91" s="67"/>
      <c r="I91" s="67"/>
      <c r="J91" s="67"/>
      <c r="K91" s="65" t="str">
        <f t="shared" si="69"/>
        <v/>
      </c>
      <c r="L91" s="64" t="str">
        <f t="shared" si="70"/>
        <v/>
      </c>
      <c r="M91" s="64" t="str">
        <f t="shared" si="71"/>
        <v/>
      </c>
      <c r="N91" s="64" t="str">
        <f t="shared" si="72"/>
        <v/>
      </c>
      <c r="O91" s="64" t="str">
        <f t="shared" si="73"/>
        <v/>
      </c>
      <c r="P91" s="74" t="str">
        <f t="shared" si="39"/>
        <v/>
      </c>
      <c r="Q91" s="74" t="str">
        <f t="shared" si="40"/>
        <v/>
      </c>
      <c r="R91" s="74" t="str">
        <f t="shared" si="41"/>
        <v/>
      </c>
      <c r="S91" s="74" t="str">
        <f t="shared" si="42"/>
        <v/>
      </c>
      <c r="T91" s="74" t="str">
        <f t="shared" si="43"/>
        <v/>
      </c>
      <c r="U91" s="75" t="str">
        <f t="shared" si="44"/>
        <v/>
      </c>
      <c r="V91" s="30">
        <f t="shared" si="45"/>
        <v>0</v>
      </c>
      <c r="W91" s="19">
        <v>1</v>
      </c>
      <c r="X91" s="19">
        <v>1</v>
      </c>
      <c r="Y91" s="19">
        <v>1</v>
      </c>
      <c r="Z91" s="19">
        <v>1</v>
      </c>
      <c r="AA91" s="19">
        <v>1</v>
      </c>
      <c r="AB91" s="19">
        <f t="shared" si="46"/>
        <v>0</v>
      </c>
      <c r="AC91" s="19">
        <f t="shared" si="47"/>
        <v>0</v>
      </c>
      <c r="AD91" s="19">
        <f t="shared" si="48"/>
        <v>0</v>
      </c>
      <c r="AE91" s="19">
        <f t="shared" si="49"/>
        <v>0</v>
      </c>
      <c r="AF91" s="19">
        <f t="shared" si="50"/>
        <v>0</v>
      </c>
      <c r="AG91" s="19">
        <f t="shared" si="51"/>
        <v>0</v>
      </c>
      <c r="AH91" s="76" t="str">
        <f t="shared" si="52"/>
        <v/>
      </c>
      <c r="AI91" s="76" t="str">
        <f t="shared" si="53"/>
        <v/>
      </c>
      <c r="AJ91" s="76" t="str">
        <f t="shared" si="54"/>
        <v/>
      </c>
      <c r="AK91" s="76" t="str">
        <f t="shared" si="55"/>
        <v/>
      </c>
      <c r="AL91" s="76" t="str">
        <f t="shared" si="56"/>
        <v/>
      </c>
      <c r="AM91" s="34"/>
      <c r="AN91" s="77" t="str">
        <f t="shared" si="57"/>
        <v/>
      </c>
      <c r="AO91" s="77" t="str">
        <f t="shared" si="58"/>
        <v/>
      </c>
      <c r="AP91" s="77" t="str">
        <f t="shared" si="59"/>
        <v/>
      </c>
      <c r="AQ91" s="77" t="str">
        <f t="shared" si="60"/>
        <v/>
      </c>
      <c r="AR91" s="77" t="str">
        <f t="shared" si="61"/>
        <v/>
      </c>
      <c r="AS91" s="33">
        <f t="shared" si="74"/>
        <v>0</v>
      </c>
      <c r="AT91" s="33">
        <f t="shared" si="74"/>
        <v>0</v>
      </c>
      <c r="AU91" s="33">
        <f t="shared" si="74"/>
        <v>0</v>
      </c>
      <c r="AV91" s="32"/>
      <c r="AW91" s="31">
        <f t="shared" si="62"/>
        <v>0</v>
      </c>
      <c r="AX91" s="31" t="str">
        <f t="shared" si="63"/>
        <v/>
      </c>
      <c r="AY91" s="13"/>
      <c r="AZ91" s="57">
        <f t="shared" si="64"/>
        <v>0</v>
      </c>
      <c r="BA91" s="57">
        <f t="shared" si="65"/>
        <v>0</v>
      </c>
      <c r="BB91" s="56"/>
      <c r="BC91" s="56">
        <f t="shared" si="66"/>
        <v>0</v>
      </c>
      <c r="BD91" s="56"/>
      <c r="BE91" s="57">
        <f t="shared" si="67"/>
        <v>0</v>
      </c>
      <c r="BF91" s="56"/>
      <c r="BG91" s="56">
        <f t="shared" si="68"/>
        <v>0</v>
      </c>
      <c r="BH91" s="13"/>
      <c r="BI91" s="13"/>
      <c r="BJ91" s="13"/>
      <c r="BK91" s="13"/>
      <c r="BL91" s="13"/>
      <c r="BM91" s="13"/>
      <c r="BN91" s="13"/>
      <c r="BO91" s="13"/>
      <c r="BP91" s="13"/>
      <c r="BQ91" s="13"/>
      <c r="BR91" s="13"/>
      <c r="BS91" s="13"/>
      <c r="BT91" s="13"/>
      <c r="BU91" s="13"/>
      <c r="BV91" s="13"/>
      <c r="BW91" s="13"/>
      <c r="BX91" s="13"/>
      <c r="BY91" s="13"/>
      <c r="BZ91" s="13"/>
      <c r="CA91" s="13"/>
    </row>
    <row r="92" spans="1:79" s="14" customFormat="1" ht="150" customHeight="1">
      <c r="A92" s="129" t="str">
        <f t="shared" si="38"/>
        <v/>
      </c>
      <c r="B92" s="119">
        <v>87</v>
      </c>
      <c r="C92" s="118" t="s">
        <v>512</v>
      </c>
      <c r="D92" s="120">
        <v>2</v>
      </c>
      <c r="E92" s="128"/>
      <c r="F92" s="68"/>
      <c r="G92" s="67"/>
      <c r="H92" s="67"/>
      <c r="I92" s="67"/>
      <c r="J92" s="67"/>
      <c r="K92" s="65" t="str">
        <f t="shared" si="69"/>
        <v/>
      </c>
      <c r="L92" s="64" t="str">
        <f t="shared" si="70"/>
        <v/>
      </c>
      <c r="M92" s="64" t="str">
        <f t="shared" si="71"/>
        <v/>
      </c>
      <c r="N92" s="64" t="str">
        <f t="shared" si="72"/>
        <v/>
      </c>
      <c r="O92" s="64" t="str">
        <f t="shared" si="73"/>
        <v/>
      </c>
      <c r="P92" s="74" t="str">
        <f t="shared" si="39"/>
        <v/>
      </c>
      <c r="Q92" s="74" t="str">
        <f t="shared" si="40"/>
        <v/>
      </c>
      <c r="R92" s="74" t="str">
        <f t="shared" si="41"/>
        <v/>
      </c>
      <c r="S92" s="74" t="str">
        <f t="shared" si="42"/>
        <v/>
      </c>
      <c r="T92" s="74" t="str">
        <f t="shared" si="43"/>
        <v/>
      </c>
      <c r="U92" s="75" t="str">
        <f t="shared" si="44"/>
        <v/>
      </c>
      <c r="V92" s="30">
        <f t="shared" si="45"/>
        <v>0</v>
      </c>
      <c r="W92" s="19">
        <v>1</v>
      </c>
      <c r="X92" s="19">
        <v>1</v>
      </c>
      <c r="Y92" s="19">
        <v>1</v>
      </c>
      <c r="Z92" s="19">
        <v>1</v>
      </c>
      <c r="AA92" s="19">
        <v>1</v>
      </c>
      <c r="AB92" s="19">
        <f t="shared" si="46"/>
        <v>0</v>
      </c>
      <c r="AC92" s="19">
        <f t="shared" si="47"/>
        <v>0</v>
      </c>
      <c r="AD92" s="19">
        <f t="shared" si="48"/>
        <v>0</v>
      </c>
      <c r="AE92" s="19">
        <f t="shared" si="49"/>
        <v>0</v>
      </c>
      <c r="AF92" s="19">
        <f t="shared" si="50"/>
        <v>0</v>
      </c>
      <c r="AG92" s="19">
        <f t="shared" si="51"/>
        <v>0</v>
      </c>
      <c r="AH92" s="76" t="str">
        <f t="shared" si="52"/>
        <v/>
      </c>
      <c r="AI92" s="76" t="str">
        <f t="shared" si="53"/>
        <v/>
      </c>
      <c r="AJ92" s="76" t="str">
        <f t="shared" si="54"/>
        <v/>
      </c>
      <c r="AK92" s="76" t="str">
        <f t="shared" si="55"/>
        <v/>
      </c>
      <c r="AL92" s="76" t="str">
        <f t="shared" si="56"/>
        <v/>
      </c>
      <c r="AM92" s="34"/>
      <c r="AN92" s="77" t="str">
        <f t="shared" si="57"/>
        <v/>
      </c>
      <c r="AO92" s="77" t="str">
        <f t="shared" si="58"/>
        <v/>
      </c>
      <c r="AP92" s="77" t="str">
        <f t="shared" si="59"/>
        <v/>
      </c>
      <c r="AQ92" s="77" t="str">
        <f t="shared" si="60"/>
        <v/>
      </c>
      <c r="AR92" s="77" t="str">
        <f t="shared" si="61"/>
        <v/>
      </c>
      <c r="AS92" s="33">
        <f t="shared" si="74"/>
        <v>0</v>
      </c>
      <c r="AT92" s="33">
        <f t="shared" si="74"/>
        <v>0</v>
      </c>
      <c r="AU92" s="33">
        <f t="shared" si="74"/>
        <v>0</v>
      </c>
      <c r="AV92" s="32"/>
      <c r="AW92" s="31">
        <f t="shared" si="62"/>
        <v>0</v>
      </c>
      <c r="AX92" s="31" t="str">
        <f t="shared" si="63"/>
        <v/>
      </c>
      <c r="AY92" s="13"/>
      <c r="AZ92" s="57">
        <f t="shared" si="64"/>
        <v>0</v>
      </c>
      <c r="BA92" s="57">
        <f t="shared" si="65"/>
        <v>0</v>
      </c>
      <c r="BB92" s="56"/>
      <c r="BC92" s="56">
        <f t="shared" si="66"/>
        <v>0</v>
      </c>
      <c r="BD92" s="56"/>
      <c r="BE92" s="57">
        <f t="shared" si="67"/>
        <v>0</v>
      </c>
      <c r="BF92" s="56"/>
      <c r="BG92" s="56">
        <f t="shared" si="68"/>
        <v>0</v>
      </c>
      <c r="BH92" s="13"/>
      <c r="BI92" s="13"/>
      <c r="BJ92" s="13"/>
      <c r="BK92" s="13"/>
      <c r="BL92" s="13"/>
      <c r="BM92" s="13"/>
      <c r="BN92" s="13"/>
      <c r="BO92" s="13"/>
      <c r="BP92" s="13"/>
      <c r="BQ92" s="13"/>
      <c r="BR92" s="13"/>
      <c r="BS92" s="13"/>
      <c r="BT92" s="13"/>
      <c r="BU92" s="13"/>
      <c r="BV92" s="13"/>
      <c r="BW92" s="13"/>
      <c r="BX92" s="13"/>
      <c r="BY92" s="13"/>
      <c r="BZ92" s="13"/>
      <c r="CA92" s="13"/>
    </row>
    <row r="93" spans="1:79" s="14" customFormat="1" ht="150" customHeight="1">
      <c r="A93" s="129" t="str">
        <f t="shared" si="38"/>
        <v/>
      </c>
      <c r="B93" s="119">
        <v>88</v>
      </c>
      <c r="C93" s="118" t="s">
        <v>513</v>
      </c>
      <c r="D93" s="120">
        <v>1</v>
      </c>
      <c r="E93" s="128"/>
      <c r="F93" s="68"/>
      <c r="G93" s="67"/>
      <c r="H93" s="67"/>
      <c r="I93" s="67"/>
      <c r="J93" s="67"/>
      <c r="K93" s="65" t="str">
        <f t="shared" si="69"/>
        <v/>
      </c>
      <c r="L93" s="64" t="str">
        <f t="shared" si="70"/>
        <v/>
      </c>
      <c r="M93" s="64" t="str">
        <f t="shared" si="71"/>
        <v/>
      </c>
      <c r="N93" s="64" t="str">
        <f t="shared" si="72"/>
        <v/>
      </c>
      <c r="O93" s="64" t="str">
        <f t="shared" si="73"/>
        <v/>
      </c>
      <c r="P93" s="74" t="str">
        <f t="shared" si="39"/>
        <v/>
      </c>
      <c r="Q93" s="74" t="str">
        <f t="shared" si="40"/>
        <v/>
      </c>
      <c r="R93" s="74" t="str">
        <f t="shared" si="41"/>
        <v/>
      </c>
      <c r="S93" s="74" t="str">
        <f t="shared" si="42"/>
        <v/>
      </c>
      <c r="T93" s="74" t="str">
        <f t="shared" si="43"/>
        <v/>
      </c>
      <c r="U93" s="75" t="str">
        <f t="shared" si="44"/>
        <v/>
      </c>
      <c r="V93" s="30">
        <f t="shared" si="45"/>
        <v>0</v>
      </c>
      <c r="W93" s="19">
        <v>1</v>
      </c>
      <c r="X93" s="19">
        <v>1</v>
      </c>
      <c r="Y93" s="19">
        <v>1</v>
      </c>
      <c r="Z93" s="19">
        <v>1</v>
      </c>
      <c r="AA93" s="19">
        <v>1</v>
      </c>
      <c r="AB93" s="19">
        <f t="shared" si="46"/>
        <v>0</v>
      </c>
      <c r="AC93" s="19">
        <f t="shared" si="47"/>
        <v>0</v>
      </c>
      <c r="AD93" s="19">
        <f t="shared" si="48"/>
        <v>0</v>
      </c>
      <c r="AE93" s="19">
        <f t="shared" si="49"/>
        <v>0</v>
      </c>
      <c r="AF93" s="19">
        <f t="shared" si="50"/>
        <v>0</v>
      </c>
      <c r="AG93" s="19">
        <f t="shared" si="51"/>
        <v>0</v>
      </c>
      <c r="AH93" s="76" t="str">
        <f t="shared" si="52"/>
        <v/>
      </c>
      <c r="AI93" s="76" t="str">
        <f t="shared" si="53"/>
        <v/>
      </c>
      <c r="AJ93" s="76" t="str">
        <f t="shared" si="54"/>
        <v/>
      </c>
      <c r="AK93" s="76" t="str">
        <f t="shared" si="55"/>
        <v/>
      </c>
      <c r="AL93" s="76" t="str">
        <f t="shared" si="56"/>
        <v/>
      </c>
      <c r="AM93" s="34"/>
      <c r="AN93" s="77" t="str">
        <f t="shared" si="57"/>
        <v/>
      </c>
      <c r="AO93" s="77" t="str">
        <f t="shared" si="58"/>
        <v/>
      </c>
      <c r="AP93" s="77" t="str">
        <f t="shared" si="59"/>
        <v/>
      </c>
      <c r="AQ93" s="77" t="str">
        <f t="shared" si="60"/>
        <v/>
      </c>
      <c r="AR93" s="77" t="str">
        <f t="shared" si="61"/>
        <v/>
      </c>
      <c r="AS93" s="33">
        <f t="shared" si="74"/>
        <v>0</v>
      </c>
      <c r="AT93" s="33">
        <f t="shared" si="74"/>
        <v>0</v>
      </c>
      <c r="AU93" s="33">
        <f t="shared" si="74"/>
        <v>0</v>
      </c>
      <c r="AV93" s="32"/>
      <c r="AW93" s="31">
        <f t="shared" si="62"/>
        <v>0</v>
      </c>
      <c r="AX93" s="31" t="str">
        <f t="shared" si="63"/>
        <v/>
      </c>
      <c r="AY93" s="13"/>
      <c r="AZ93" s="57">
        <f t="shared" si="64"/>
        <v>0</v>
      </c>
      <c r="BA93" s="57">
        <f t="shared" si="65"/>
        <v>0</v>
      </c>
      <c r="BB93" s="56"/>
      <c r="BC93" s="56">
        <f t="shared" si="66"/>
        <v>0</v>
      </c>
      <c r="BD93" s="56"/>
      <c r="BE93" s="57">
        <f t="shared" si="67"/>
        <v>0</v>
      </c>
      <c r="BF93" s="56"/>
      <c r="BG93" s="56">
        <f t="shared" si="68"/>
        <v>0</v>
      </c>
      <c r="BH93" s="13"/>
      <c r="BI93" s="13"/>
      <c r="BJ93" s="13"/>
      <c r="BK93" s="13"/>
      <c r="BL93" s="13"/>
      <c r="BM93" s="13"/>
      <c r="BN93" s="13"/>
      <c r="BO93" s="13"/>
      <c r="BP93" s="13"/>
      <c r="BQ93" s="13"/>
      <c r="BR93" s="13"/>
      <c r="BS93" s="13"/>
      <c r="BT93" s="13"/>
      <c r="BU93" s="13"/>
      <c r="BV93" s="13"/>
      <c r="BW93" s="13"/>
      <c r="BX93" s="13"/>
      <c r="BY93" s="13"/>
      <c r="BZ93" s="13"/>
      <c r="CA93" s="13"/>
    </row>
    <row r="94" spans="1:79" s="14" customFormat="1" ht="150" customHeight="1">
      <c r="A94" s="129" t="str">
        <f t="shared" si="38"/>
        <v/>
      </c>
      <c r="B94" s="119">
        <v>89</v>
      </c>
      <c r="C94" s="121" t="s">
        <v>514</v>
      </c>
      <c r="D94" s="122">
        <v>2</v>
      </c>
      <c r="E94" s="135"/>
      <c r="F94" s="68"/>
      <c r="G94" s="67"/>
      <c r="H94" s="67"/>
      <c r="I94" s="67"/>
      <c r="J94" s="67"/>
      <c r="K94" s="65" t="str">
        <f t="shared" si="69"/>
        <v/>
      </c>
      <c r="L94" s="64" t="str">
        <f t="shared" si="70"/>
        <v/>
      </c>
      <c r="M94" s="64" t="str">
        <f t="shared" si="71"/>
        <v/>
      </c>
      <c r="N94" s="64" t="str">
        <f t="shared" si="72"/>
        <v/>
      </c>
      <c r="O94" s="64" t="str">
        <f t="shared" si="73"/>
        <v/>
      </c>
      <c r="P94" s="74" t="str">
        <f t="shared" si="39"/>
        <v/>
      </c>
      <c r="Q94" s="74" t="str">
        <f t="shared" si="40"/>
        <v/>
      </c>
      <c r="R94" s="74" t="str">
        <f t="shared" si="41"/>
        <v/>
      </c>
      <c r="S94" s="74" t="str">
        <f t="shared" si="42"/>
        <v/>
      </c>
      <c r="T94" s="74" t="str">
        <f t="shared" si="43"/>
        <v/>
      </c>
      <c r="U94" s="75" t="str">
        <f t="shared" si="44"/>
        <v/>
      </c>
      <c r="V94" s="30">
        <f t="shared" si="45"/>
        <v>0</v>
      </c>
      <c r="W94" s="19">
        <v>1</v>
      </c>
      <c r="X94" s="19">
        <v>1</v>
      </c>
      <c r="Y94" s="19">
        <v>1</v>
      </c>
      <c r="Z94" s="19">
        <v>1</v>
      </c>
      <c r="AA94" s="19">
        <v>1</v>
      </c>
      <c r="AB94" s="19">
        <f t="shared" si="46"/>
        <v>0</v>
      </c>
      <c r="AC94" s="19">
        <f t="shared" si="47"/>
        <v>0</v>
      </c>
      <c r="AD94" s="19">
        <f t="shared" si="48"/>
        <v>0</v>
      </c>
      <c r="AE94" s="19">
        <f t="shared" si="49"/>
        <v>0</v>
      </c>
      <c r="AF94" s="19">
        <f t="shared" si="50"/>
        <v>0</v>
      </c>
      <c r="AG94" s="19">
        <f t="shared" si="51"/>
        <v>0</v>
      </c>
      <c r="AH94" s="76" t="str">
        <f t="shared" si="52"/>
        <v/>
      </c>
      <c r="AI94" s="76" t="str">
        <f t="shared" si="53"/>
        <v/>
      </c>
      <c r="AJ94" s="76" t="str">
        <f t="shared" si="54"/>
        <v/>
      </c>
      <c r="AK94" s="76" t="str">
        <f t="shared" si="55"/>
        <v/>
      </c>
      <c r="AL94" s="76" t="str">
        <f t="shared" si="56"/>
        <v/>
      </c>
      <c r="AM94" s="34"/>
      <c r="AN94" s="77" t="str">
        <f t="shared" si="57"/>
        <v/>
      </c>
      <c r="AO94" s="77" t="str">
        <f t="shared" si="58"/>
        <v/>
      </c>
      <c r="AP94" s="77" t="str">
        <f t="shared" si="59"/>
        <v/>
      </c>
      <c r="AQ94" s="77" t="str">
        <f t="shared" si="60"/>
        <v/>
      </c>
      <c r="AR94" s="77" t="str">
        <f t="shared" si="61"/>
        <v/>
      </c>
      <c r="AS94" s="33">
        <f t="shared" si="74"/>
        <v>0</v>
      </c>
      <c r="AT94" s="33">
        <f t="shared" si="74"/>
        <v>0</v>
      </c>
      <c r="AU94" s="33">
        <f t="shared" si="74"/>
        <v>0</v>
      </c>
      <c r="AV94" s="32"/>
      <c r="AW94" s="31">
        <f t="shared" si="62"/>
        <v>0</v>
      </c>
      <c r="AX94" s="31" t="str">
        <f t="shared" si="63"/>
        <v/>
      </c>
      <c r="AY94" s="13"/>
      <c r="AZ94" s="57">
        <f t="shared" si="64"/>
        <v>0</v>
      </c>
      <c r="BA94" s="57">
        <f t="shared" si="65"/>
        <v>0</v>
      </c>
      <c r="BB94" s="56"/>
      <c r="BC94" s="56">
        <f t="shared" si="66"/>
        <v>0</v>
      </c>
      <c r="BD94" s="56"/>
      <c r="BE94" s="57">
        <f t="shared" si="67"/>
        <v>0</v>
      </c>
      <c r="BF94" s="56"/>
      <c r="BG94" s="56">
        <f t="shared" si="68"/>
        <v>0</v>
      </c>
      <c r="BH94" s="13"/>
      <c r="BI94" s="13"/>
      <c r="BJ94" s="13"/>
      <c r="BK94" s="13"/>
      <c r="BL94" s="13"/>
      <c r="BM94" s="13"/>
      <c r="BN94" s="13"/>
      <c r="BO94" s="13"/>
      <c r="BP94" s="13"/>
      <c r="BQ94" s="13"/>
      <c r="BR94" s="13"/>
      <c r="BS94" s="13"/>
      <c r="BT94" s="13"/>
      <c r="BU94" s="13"/>
      <c r="BV94" s="13"/>
      <c r="BW94" s="13"/>
      <c r="BX94" s="13"/>
      <c r="BY94" s="13"/>
      <c r="BZ94" s="13"/>
      <c r="CA94" s="13"/>
    </row>
    <row r="95" spans="1:79" s="14" customFormat="1" ht="150" customHeight="1">
      <c r="A95" s="129" t="str">
        <f t="shared" si="38"/>
        <v/>
      </c>
      <c r="B95" s="119">
        <v>90</v>
      </c>
      <c r="C95" s="121" t="s">
        <v>515</v>
      </c>
      <c r="D95" s="122">
        <v>2</v>
      </c>
      <c r="E95" s="135"/>
      <c r="F95" s="68"/>
      <c r="G95" s="67"/>
      <c r="H95" s="67"/>
      <c r="I95" s="67"/>
      <c r="J95" s="67"/>
      <c r="K95" s="65" t="str">
        <f t="shared" si="69"/>
        <v/>
      </c>
      <c r="L95" s="64" t="str">
        <f t="shared" si="70"/>
        <v/>
      </c>
      <c r="M95" s="64" t="str">
        <f t="shared" si="71"/>
        <v/>
      </c>
      <c r="N95" s="64" t="str">
        <f t="shared" si="72"/>
        <v/>
      </c>
      <c r="O95" s="64" t="str">
        <f t="shared" si="73"/>
        <v/>
      </c>
      <c r="P95" s="74" t="str">
        <f t="shared" si="39"/>
        <v/>
      </c>
      <c r="Q95" s="74" t="str">
        <f t="shared" si="40"/>
        <v/>
      </c>
      <c r="R95" s="74" t="str">
        <f t="shared" si="41"/>
        <v/>
      </c>
      <c r="S95" s="74" t="str">
        <f t="shared" si="42"/>
        <v/>
      </c>
      <c r="T95" s="74" t="str">
        <f t="shared" si="43"/>
        <v/>
      </c>
      <c r="U95" s="75" t="str">
        <f t="shared" si="44"/>
        <v/>
      </c>
      <c r="V95" s="30">
        <f t="shared" si="45"/>
        <v>0</v>
      </c>
      <c r="W95" s="19">
        <v>1</v>
      </c>
      <c r="X95" s="19">
        <v>1</v>
      </c>
      <c r="Y95" s="19">
        <v>1</v>
      </c>
      <c r="Z95" s="19">
        <v>1</v>
      </c>
      <c r="AA95" s="19">
        <v>1</v>
      </c>
      <c r="AB95" s="19">
        <f t="shared" si="46"/>
        <v>0</v>
      </c>
      <c r="AC95" s="19">
        <f t="shared" si="47"/>
        <v>0</v>
      </c>
      <c r="AD95" s="19">
        <f t="shared" si="48"/>
        <v>0</v>
      </c>
      <c r="AE95" s="19">
        <f t="shared" si="49"/>
        <v>0</v>
      </c>
      <c r="AF95" s="19">
        <f t="shared" si="50"/>
        <v>0</v>
      </c>
      <c r="AG95" s="19">
        <f t="shared" si="51"/>
        <v>0</v>
      </c>
      <c r="AH95" s="76" t="str">
        <f t="shared" si="52"/>
        <v/>
      </c>
      <c r="AI95" s="76" t="str">
        <f t="shared" si="53"/>
        <v/>
      </c>
      <c r="AJ95" s="76" t="str">
        <f t="shared" si="54"/>
        <v/>
      </c>
      <c r="AK95" s="76" t="str">
        <f t="shared" si="55"/>
        <v/>
      </c>
      <c r="AL95" s="76" t="str">
        <f t="shared" si="56"/>
        <v/>
      </c>
      <c r="AM95" s="34"/>
      <c r="AN95" s="77" t="str">
        <f t="shared" si="57"/>
        <v/>
      </c>
      <c r="AO95" s="77" t="str">
        <f t="shared" si="58"/>
        <v/>
      </c>
      <c r="AP95" s="77" t="str">
        <f t="shared" si="59"/>
        <v/>
      </c>
      <c r="AQ95" s="77" t="str">
        <f t="shared" si="60"/>
        <v/>
      </c>
      <c r="AR95" s="77" t="str">
        <f t="shared" si="61"/>
        <v/>
      </c>
      <c r="AS95" s="33">
        <f t="shared" si="74"/>
        <v>0</v>
      </c>
      <c r="AT95" s="33">
        <f t="shared" si="74"/>
        <v>0</v>
      </c>
      <c r="AU95" s="33">
        <f t="shared" si="74"/>
        <v>0</v>
      </c>
      <c r="AV95" s="32"/>
      <c r="AW95" s="31">
        <f t="shared" si="62"/>
        <v>0</v>
      </c>
      <c r="AX95" s="31" t="str">
        <f t="shared" si="63"/>
        <v/>
      </c>
      <c r="AY95" s="13"/>
      <c r="AZ95" s="57">
        <f t="shared" si="64"/>
        <v>0</v>
      </c>
      <c r="BA95" s="57">
        <f t="shared" si="65"/>
        <v>0</v>
      </c>
      <c r="BB95" s="56"/>
      <c r="BC95" s="56">
        <f t="shared" si="66"/>
        <v>0</v>
      </c>
      <c r="BD95" s="56"/>
      <c r="BE95" s="57">
        <f t="shared" si="67"/>
        <v>0</v>
      </c>
      <c r="BF95" s="56"/>
      <c r="BG95" s="56">
        <f t="shared" si="68"/>
        <v>0</v>
      </c>
      <c r="BH95" s="13"/>
      <c r="BI95" s="13"/>
      <c r="BJ95" s="13"/>
      <c r="BK95" s="13"/>
      <c r="BL95" s="13"/>
      <c r="BM95" s="13"/>
      <c r="BN95" s="13"/>
      <c r="BO95" s="13"/>
      <c r="BP95" s="13"/>
      <c r="BQ95" s="13"/>
      <c r="BR95" s="13"/>
      <c r="BS95" s="13"/>
      <c r="BT95" s="13"/>
      <c r="BU95" s="13"/>
      <c r="BV95" s="13"/>
      <c r="BW95" s="13"/>
      <c r="BX95" s="13"/>
      <c r="BY95" s="13"/>
      <c r="BZ95" s="13"/>
      <c r="CA95" s="13"/>
    </row>
    <row r="96" spans="1:79" s="14" customFormat="1" ht="150" customHeight="1">
      <c r="A96" s="129" t="str">
        <f t="shared" si="38"/>
        <v/>
      </c>
      <c r="B96" s="119">
        <v>91</v>
      </c>
      <c r="C96" s="121" t="s">
        <v>516</v>
      </c>
      <c r="D96" s="122">
        <v>2</v>
      </c>
      <c r="E96" s="135"/>
      <c r="F96" s="68"/>
      <c r="G96" s="67"/>
      <c r="H96" s="67"/>
      <c r="I96" s="67"/>
      <c r="J96" s="67"/>
      <c r="K96" s="65" t="str">
        <f t="shared" si="69"/>
        <v/>
      </c>
      <c r="L96" s="64" t="str">
        <f t="shared" si="70"/>
        <v/>
      </c>
      <c r="M96" s="64" t="str">
        <f t="shared" si="71"/>
        <v/>
      </c>
      <c r="N96" s="64" t="str">
        <f t="shared" si="72"/>
        <v/>
      </c>
      <c r="O96" s="64" t="str">
        <f t="shared" si="73"/>
        <v/>
      </c>
      <c r="P96" s="74" t="str">
        <f t="shared" si="39"/>
        <v/>
      </c>
      <c r="Q96" s="74" t="str">
        <f t="shared" si="40"/>
        <v/>
      </c>
      <c r="R96" s="74" t="str">
        <f t="shared" si="41"/>
        <v/>
      </c>
      <c r="S96" s="74" t="str">
        <f t="shared" si="42"/>
        <v/>
      </c>
      <c r="T96" s="74" t="str">
        <f t="shared" si="43"/>
        <v/>
      </c>
      <c r="U96" s="75" t="str">
        <f t="shared" si="44"/>
        <v/>
      </c>
      <c r="V96" s="30">
        <f t="shared" si="45"/>
        <v>0</v>
      </c>
      <c r="W96" s="19">
        <v>1</v>
      </c>
      <c r="X96" s="19">
        <v>1</v>
      </c>
      <c r="Y96" s="19">
        <v>1</v>
      </c>
      <c r="Z96" s="19">
        <v>1</v>
      </c>
      <c r="AA96" s="19">
        <v>1</v>
      </c>
      <c r="AB96" s="19">
        <f t="shared" si="46"/>
        <v>0</v>
      </c>
      <c r="AC96" s="19">
        <f t="shared" si="47"/>
        <v>0</v>
      </c>
      <c r="AD96" s="19">
        <f t="shared" si="48"/>
        <v>0</v>
      </c>
      <c r="AE96" s="19">
        <f t="shared" si="49"/>
        <v>0</v>
      </c>
      <c r="AF96" s="19">
        <f t="shared" si="50"/>
        <v>0</v>
      </c>
      <c r="AG96" s="19">
        <f t="shared" si="51"/>
        <v>0</v>
      </c>
      <c r="AH96" s="76" t="str">
        <f t="shared" si="52"/>
        <v/>
      </c>
      <c r="AI96" s="76" t="str">
        <f t="shared" si="53"/>
        <v/>
      </c>
      <c r="AJ96" s="76" t="str">
        <f t="shared" si="54"/>
        <v/>
      </c>
      <c r="AK96" s="76" t="str">
        <f t="shared" si="55"/>
        <v/>
      </c>
      <c r="AL96" s="76" t="str">
        <f t="shared" si="56"/>
        <v/>
      </c>
      <c r="AM96" s="34"/>
      <c r="AN96" s="77" t="str">
        <f t="shared" si="57"/>
        <v/>
      </c>
      <c r="AO96" s="77" t="str">
        <f t="shared" si="58"/>
        <v/>
      </c>
      <c r="AP96" s="77" t="str">
        <f t="shared" si="59"/>
        <v/>
      </c>
      <c r="AQ96" s="77" t="str">
        <f t="shared" si="60"/>
        <v/>
      </c>
      <c r="AR96" s="77" t="str">
        <f t="shared" si="61"/>
        <v/>
      </c>
      <c r="AS96" s="33">
        <f t="shared" si="74"/>
        <v>0</v>
      </c>
      <c r="AT96" s="33">
        <f t="shared" si="74"/>
        <v>0</v>
      </c>
      <c r="AU96" s="33">
        <f t="shared" si="74"/>
        <v>0</v>
      </c>
      <c r="AV96" s="32"/>
      <c r="AW96" s="31">
        <f t="shared" si="62"/>
        <v>0</v>
      </c>
      <c r="AX96" s="31" t="str">
        <f t="shared" si="63"/>
        <v/>
      </c>
      <c r="AY96" s="13"/>
      <c r="AZ96" s="57">
        <f t="shared" si="64"/>
        <v>0</v>
      </c>
      <c r="BA96" s="57">
        <f t="shared" si="65"/>
        <v>0</v>
      </c>
      <c r="BB96" s="56"/>
      <c r="BC96" s="56">
        <f t="shared" si="66"/>
        <v>0</v>
      </c>
      <c r="BD96" s="56"/>
      <c r="BE96" s="57">
        <f t="shared" si="67"/>
        <v>0</v>
      </c>
      <c r="BF96" s="56"/>
      <c r="BG96" s="56">
        <f t="shared" si="68"/>
        <v>0</v>
      </c>
      <c r="BH96" s="13"/>
      <c r="BI96" s="13"/>
      <c r="BJ96" s="13"/>
      <c r="BK96" s="13"/>
      <c r="BL96" s="13"/>
      <c r="BM96" s="13"/>
      <c r="BN96" s="13"/>
      <c r="BO96" s="13"/>
      <c r="BP96" s="13"/>
      <c r="BQ96" s="13"/>
      <c r="BR96" s="13"/>
      <c r="BS96" s="13"/>
      <c r="BT96" s="13"/>
      <c r="BU96" s="13"/>
      <c r="BV96" s="13"/>
      <c r="BW96" s="13"/>
      <c r="BX96" s="13"/>
      <c r="BY96" s="13"/>
      <c r="BZ96" s="13"/>
      <c r="CA96" s="13"/>
    </row>
    <row r="97" spans="1:79" s="14" customFormat="1" ht="150" customHeight="1">
      <c r="A97" s="129" t="str">
        <f t="shared" si="38"/>
        <v/>
      </c>
      <c r="B97" s="119">
        <v>92</v>
      </c>
      <c r="C97" s="121" t="s">
        <v>517</v>
      </c>
      <c r="D97" s="122">
        <v>1</v>
      </c>
      <c r="E97" s="135"/>
      <c r="F97" s="68"/>
      <c r="G97" s="67"/>
      <c r="H97" s="67"/>
      <c r="I97" s="67"/>
      <c r="J97" s="67"/>
      <c r="K97" s="65" t="str">
        <f t="shared" si="69"/>
        <v/>
      </c>
      <c r="L97" s="64" t="str">
        <f t="shared" si="70"/>
        <v/>
      </c>
      <c r="M97" s="64" t="str">
        <f t="shared" si="71"/>
        <v/>
      </c>
      <c r="N97" s="64" t="str">
        <f t="shared" si="72"/>
        <v/>
      </c>
      <c r="O97" s="64" t="str">
        <f t="shared" si="73"/>
        <v/>
      </c>
      <c r="P97" s="74" t="str">
        <f t="shared" si="39"/>
        <v/>
      </c>
      <c r="Q97" s="74" t="str">
        <f t="shared" si="40"/>
        <v/>
      </c>
      <c r="R97" s="74" t="str">
        <f t="shared" si="41"/>
        <v/>
      </c>
      <c r="S97" s="74" t="str">
        <f t="shared" si="42"/>
        <v/>
      </c>
      <c r="T97" s="74" t="str">
        <f t="shared" si="43"/>
        <v/>
      </c>
      <c r="U97" s="75" t="str">
        <f t="shared" si="44"/>
        <v/>
      </c>
      <c r="V97" s="30">
        <f t="shared" si="45"/>
        <v>0</v>
      </c>
      <c r="W97" s="19">
        <v>1</v>
      </c>
      <c r="X97" s="19">
        <v>1</v>
      </c>
      <c r="Y97" s="19">
        <v>1</v>
      </c>
      <c r="Z97" s="19">
        <v>1</v>
      </c>
      <c r="AA97" s="19">
        <v>1</v>
      </c>
      <c r="AB97" s="19">
        <f t="shared" si="46"/>
        <v>0</v>
      </c>
      <c r="AC97" s="19">
        <f t="shared" si="47"/>
        <v>0</v>
      </c>
      <c r="AD97" s="19">
        <f t="shared" si="48"/>
        <v>0</v>
      </c>
      <c r="AE97" s="19">
        <f t="shared" si="49"/>
        <v>0</v>
      </c>
      <c r="AF97" s="19">
        <f t="shared" si="50"/>
        <v>0</v>
      </c>
      <c r="AG97" s="19">
        <f t="shared" si="51"/>
        <v>0</v>
      </c>
      <c r="AH97" s="76" t="str">
        <f t="shared" si="52"/>
        <v/>
      </c>
      <c r="AI97" s="76" t="str">
        <f t="shared" si="53"/>
        <v/>
      </c>
      <c r="AJ97" s="76" t="str">
        <f t="shared" si="54"/>
        <v/>
      </c>
      <c r="AK97" s="76" t="str">
        <f t="shared" si="55"/>
        <v/>
      </c>
      <c r="AL97" s="76" t="str">
        <f t="shared" si="56"/>
        <v/>
      </c>
      <c r="AM97" s="34"/>
      <c r="AN97" s="77" t="str">
        <f t="shared" si="57"/>
        <v/>
      </c>
      <c r="AO97" s="77" t="str">
        <f t="shared" si="58"/>
        <v/>
      </c>
      <c r="AP97" s="77" t="str">
        <f t="shared" si="59"/>
        <v/>
      </c>
      <c r="AQ97" s="77" t="str">
        <f t="shared" si="60"/>
        <v/>
      </c>
      <c r="AR97" s="77" t="str">
        <f t="shared" si="61"/>
        <v/>
      </c>
      <c r="AS97" s="33">
        <f t="shared" si="74"/>
        <v>0</v>
      </c>
      <c r="AT97" s="33">
        <f t="shared" si="74"/>
        <v>0</v>
      </c>
      <c r="AU97" s="33">
        <f t="shared" si="74"/>
        <v>0</v>
      </c>
      <c r="AV97" s="32"/>
      <c r="AW97" s="31">
        <f t="shared" si="62"/>
        <v>0</v>
      </c>
      <c r="AX97" s="31" t="str">
        <f t="shared" si="63"/>
        <v/>
      </c>
      <c r="AY97" s="13"/>
      <c r="AZ97" s="57">
        <f t="shared" si="64"/>
        <v>0</v>
      </c>
      <c r="BA97" s="57">
        <f t="shared" si="65"/>
        <v>0</v>
      </c>
      <c r="BB97" s="56"/>
      <c r="BC97" s="56">
        <f t="shared" si="66"/>
        <v>0</v>
      </c>
      <c r="BD97" s="56"/>
      <c r="BE97" s="57">
        <f t="shared" si="67"/>
        <v>0</v>
      </c>
      <c r="BF97" s="56"/>
      <c r="BG97" s="56">
        <f t="shared" si="68"/>
        <v>0</v>
      </c>
      <c r="BH97" s="13"/>
      <c r="BI97" s="13"/>
      <c r="BJ97" s="13"/>
      <c r="BK97" s="13"/>
      <c r="BL97" s="13"/>
      <c r="BM97" s="13"/>
      <c r="BN97" s="13"/>
      <c r="BO97" s="13"/>
      <c r="BP97" s="13"/>
      <c r="BQ97" s="13"/>
      <c r="BR97" s="13"/>
      <c r="BS97" s="13"/>
      <c r="BT97" s="13"/>
      <c r="BU97" s="13"/>
      <c r="BV97" s="13"/>
      <c r="BW97" s="13"/>
      <c r="BX97" s="13"/>
      <c r="BY97" s="13"/>
      <c r="BZ97" s="13"/>
      <c r="CA97" s="13"/>
    </row>
    <row r="98" spans="1:79" s="14" customFormat="1" ht="150" customHeight="1">
      <c r="A98" s="129" t="str">
        <f t="shared" si="38"/>
        <v/>
      </c>
      <c r="B98" s="119">
        <v>93</v>
      </c>
      <c r="C98" s="121" t="s">
        <v>518</v>
      </c>
      <c r="D98" s="122">
        <v>1</v>
      </c>
      <c r="E98" s="135"/>
      <c r="F98" s="68"/>
      <c r="G98" s="67"/>
      <c r="H98" s="67"/>
      <c r="I98" s="67"/>
      <c r="J98" s="67"/>
      <c r="K98" s="65" t="str">
        <f t="shared" si="69"/>
        <v/>
      </c>
      <c r="L98" s="64" t="str">
        <f t="shared" si="70"/>
        <v/>
      </c>
      <c r="M98" s="64" t="str">
        <f t="shared" si="71"/>
        <v/>
      </c>
      <c r="N98" s="64" t="str">
        <f t="shared" si="72"/>
        <v/>
      </c>
      <c r="O98" s="64" t="str">
        <f t="shared" si="73"/>
        <v/>
      </c>
      <c r="P98" s="74" t="str">
        <f t="shared" si="39"/>
        <v/>
      </c>
      <c r="Q98" s="74" t="str">
        <f t="shared" si="40"/>
        <v/>
      </c>
      <c r="R98" s="74" t="str">
        <f t="shared" si="41"/>
        <v/>
      </c>
      <c r="S98" s="74" t="str">
        <f t="shared" si="42"/>
        <v/>
      </c>
      <c r="T98" s="74" t="str">
        <f t="shared" si="43"/>
        <v/>
      </c>
      <c r="U98" s="75" t="str">
        <f t="shared" si="44"/>
        <v/>
      </c>
      <c r="V98" s="30">
        <f t="shared" si="45"/>
        <v>0</v>
      </c>
      <c r="W98" s="19">
        <v>1</v>
      </c>
      <c r="X98" s="19">
        <v>1</v>
      </c>
      <c r="Y98" s="19">
        <v>1</v>
      </c>
      <c r="Z98" s="19">
        <v>1</v>
      </c>
      <c r="AA98" s="19">
        <v>1</v>
      </c>
      <c r="AB98" s="19">
        <f t="shared" si="46"/>
        <v>0</v>
      </c>
      <c r="AC98" s="19">
        <f t="shared" si="47"/>
        <v>0</v>
      </c>
      <c r="AD98" s="19">
        <f t="shared" si="48"/>
        <v>0</v>
      </c>
      <c r="AE98" s="19">
        <f t="shared" si="49"/>
        <v>0</v>
      </c>
      <c r="AF98" s="19">
        <f t="shared" si="50"/>
        <v>0</v>
      </c>
      <c r="AG98" s="19">
        <f t="shared" si="51"/>
        <v>0</v>
      </c>
      <c r="AH98" s="76" t="str">
        <f t="shared" si="52"/>
        <v/>
      </c>
      <c r="AI98" s="76" t="str">
        <f t="shared" si="53"/>
        <v/>
      </c>
      <c r="AJ98" s="76" t="str">
        <f t="shared" si="54"/>
        <v/>
      </c>
      <c r="AK98" s="76" t="str">
        <f t="shared" si="55"/>
        <v/>
      </c>
      <c r="AL98" s="76" t="str">
        <f t="shared" si="56"/>
        <v/>
      </c>
      <c r="AM98" s="34"/>
      <c r="AN98" s="77" t="str">
        <f t="shared" si="57"/>
        <v/>
      </c>
      <c r="AO98" s="77" t="str">
        <f t="shared" si="58"/>
        <v/>
      </c>
      <c r="AP98" s="77" t="str">
        <f t="shared" si="59"/>
        <v/>
      </c>
      <c r="AQ98" s="77" t="str">
        <f t="shared" si="60"/>
        <v/>
      </c>
      <c r="AR98" s="77" t="str">
        <f t="shared" si="61"/>
        <v/>
      </c>
      <c r="AS98" s="33">
        <f t="shared" si="74"/>
        <v>0</v>
      </c>
      <c r="AT98" s="33">
        <f t="shared" si="74"/>
        <v>0</v>
      </c>
      <c r="AU98" s="33">
        <f t="shared" si="74"/>
        <v>0</v>
      </c>
      <c r="AV98" s="32"/>
      <c r="AW98" s="31">
        <f t="shared" si="62"/>
        <v>0</v>
      </c>
      <c r="AX98" s="31" t="str">
        <f t="shared" si="63"/>
        <v/>
      </c>
      <c r="AY98" s="13"/>
      <c r="AZ98" s="57">
        <f t="shared" si="64"/>
        <v>0</v>
      </c>
      <c r="BA98" s="57">
        <f t="shared" si="65"/>
        <v>0</v>
      </c>
      <c r="BB98" s="56"/>
      <c r="BC98" s="56">
        <f t="shared" si="66"/>
        <v>0</v>
      </c>
      <c r="BD98" s="56"/>
      <c r="BE98" s="57">
        <f t="shared" si="67"/>
        <v>0</v>
      </c>
      <c r="BF98" s="56"/>
      <c r="BG98" s="56">
        <f t="shared" si="68"/>
        <v>0</v>
      </c>
      <c r="BH98" s="13"/>
      <c r="BI98" s="13"/>
      <c r="BJ98" s="13"/>
      <c r="BK98" s="13"/>
      <c r="BL98" s="13"/>
      <c r="BM98" s="13"/>
      <c r="BN98" s="13"/>
      <c r="BO98" s="13"/>
      <c r="BP98" s="13"/>
      <c r="BQ98" s="13"/>
      <c r="BR98" s="13"/>
      <c r="BS98" s="13"/>
      <c r="BT98" s="13"/>
      <c r="BU98" s="13"/>
      <c r="BV98" s="13"/>
      <c r="BW98" s="13"/>
      <c r="BX98" s="13"/>
      <c r="BY98" s="13"/>
      <c r="BZ98" s="13"/>
      <c r="CA98" s="13"/>
    </row>
    <row r="99" spans="1:79" s="14" customFormat="1" ht="150" customHeight="1">
      <c r="A99" s="129" t="str">
        <f t="shared" si="38"/>
        <v/>
      </c>
      <c r="B99" s="119">
        <v>94</v>
      </c>
      <c r="C99" s="118" t="s">
        <v>519</v>
      </c>
      <c r="D99" s="120">
        <v>2</v>
      </c>
      <c r="E99" s="128"/>
      <c r="F99" s="68"/>
      <c r="G99" s="67"/>
      <c r="H99" s="67"/>
      <c r="I99" s="67"/>
      <c r="J99" s="67"/>
      <c r="K99" s="65" t="str">
        <f t="shared" si="69"/>
        <v/>
      </c>
      <c r="L99" s="64" t="str">
        <f t="shared" si="70"/>
        <v/>
      </c>
      <c r="M99" s="64" t="str">
        <f t="shared" si="71"/>
        <v/>
      </c>
      <c r="N99" s="64" t="str">
        <f t="shared" si="72"/>
        <v/>
      </c>
      <c r="O99" s="64" t="str">
        <f t="shared" si="73"/>
        <v/>
      </c>
      <c r="P99" s="74" t="str">
        <f t="shared" si="39"/>
        <v/>
      </c>
      <c r="Q99" s="74" t="str">
        <f t="shared" si="40"/>
        <v/>
      </c>
      <c r="R99" s="74" t="str">
        <f t="shared" si="41"/>
        <v/>
      </c>
      <c r="S99" s="74" t="str">
        <f t="shared" si="42"/>
        <v/>
      </c>
      <c r="T99" s="74" t="str">
        <f t="shared" si="43"/>
        <v/>
      </c>
      <c r="U99" s="75" t="str">
        <f t="shared" si="44"/>
        <v/>
      </c>
      <c r="V99" s="30">
        <f t="shared" si="45"/>
        <v>0</v>
      </c>
      <c r="W99" s="19">
        <v>1</v>
      </c>
      <c r="X99" s="19">
        <v>1</v>
      </c>
      <c r="Y99" s="19">
        <v>1</v>
      </c>
      <c r="Z99" s="19">
        <v>1</v>
      </c>
      <c r="AA99" s="19">
        <v>1</v>
      </c>
      <c r="AB99" s="19">
        <f t="shared" si="46"/>
        <v>0</v>
      </c>
      <c r="AC99" s="19">
        <f t="shared" si="47"/>
        <v>0</v>
      </c>
      <c r="AD99" s="19">
        <f t="shared" si="48"/>
        <v>0</v>
      </c>
      <c r="AE99" s="19">
        <f t="shared" si="49"/>
        <v>0</v>
      </c>
      <c r="AF99" s="19">
        <f t="shared" si="50"/>
        <v>0</v>
      </c>
      <c r="AG99" s="19">
        <f t="shared" si="51"/>
        <v>0</v>
      </c>
      <c r="AH99" s="76" t="str">
        <f t="shared" si="52"/>
        <v/>
      </c>
      <c r="AI99" s="76" t="str">
        <f t="shared" si="53"/>
        <v/>
      </c>
      <c r="AJ99" s="76" t="str">
        <f t="shared" si="54"/>
        <v/>
      </c>
      <c r="AK99" s="76" t="str">
        <f t="shared" si="55"/>
        <v/>
      </c>
      <c r="AL99" s="76" t="str">
        <f t="shared" si="56"/>
        <v/>
      </c>
      <c r="AM99" s="34"/>
      <c r="AN99" s="77" t="str">
        <f t="shared" si="57"/>
        <v/>
      </c>
      <c r="AO99" s="77" t="str">
        <f t="shared" si="58"/>
        <v/>
      </c>
      <c r="AP99" s="77" t="str">
        <f t="shared" si="59"/>
        <v/>
      </c>
      <c r="AQ99" s="77" t="str">
        <f t="shared" si="60"/>
        <v/>
      </c>
      <c r="AR99" s="77" t="str">
        <f t="shared" si="61"/>
        <v/>
      </c>
      <c r="AS99" s="33">
        <f t="shared" si="74"/>
        <v>0</v>
      </c>
      <c r="AT99" s="33">
        <f t="shared" si="74"/>
        <v>0</v>
      </c>
      <c r="AU99" s="33">
        <f t="shared" si="74"/>
        <v>0</v>
      </c>
      <c r="AV99" s="32"/>
      <c r="AW99" s="31">
        <f t="shared" si="62"/>
        <v>0</v>
      </c>
      <c r="AX99" s="31" t="str">
        <f t="shared" si="63"/>
        <v/>
      </c>
      <c r="AY99" s="13"/>
      <c r="AZ99" s="57">
        <f t="shared" si="64"/>
        <v>0</v>
      </c>
      <c r="BA99" s="57">
        <f t="shared" si="65"/>
        <v>0</v>
      </c>
      <c r="BB99" s="56"/>
      <c r="BC99" s="56">
        <f t="shared" si="66"/>
        <v>0</v>
      </c>
      <c r="BD99" s="56"/>
      <c r="BE99" s="57">
        <f t="shared" si="67"/>
        <v>0</v>
      </c>
      <c r="BF99" s="56"/>
      <c r="BG99" s="56">
        <f t="shared" si="68"/>
        <v>0</v>
      </c>
      <c r="BH99" s="13"/>
      <c r="BI99" s="13"/>
      <c r="BJ99" s="13"/>
      <c r="BK99" s="13"/>
      <c r="BL99" s="13"/>
      <c r="BM99" s="13"/>
      <c r="BN99" s="13"/>
      <c r="BO99" s="13"/>
      <c r="BP99" s="13"/>
      <c r="BQ99" s="13"/>
      <c r="BR99" s="13"/>
      <c r="BS99" s="13"/>
      <c r="BT99" s="13"/>
      <c r="BU99" s="13"/>
      <c r="BV99" s="13"/>
      <c r="BW99" s="13"/>
      <c r="BX99" s="13"/>
      <c r="BY99" s="13"/>
      <c r="BZ99" s="13"/>
      <c r="CA99" s="13"/>
    </row>
    <row r="100" spans="1:79" s="14" customFormat="1" ht="150" customHeight="1">
      <c r="A100" s="129" t="str">
        <f t="shared" si="38"/>
        <v/>
      </c>
      <c r="B100" s="119">
        <v>95</v>
      </c>
      <c r="C100" s="121" t="s">
        <v>520</v>
      </c>
      <c r="D100" s="122">
        <v>2</v>
      </c>
      <c r="E100" s="135"/>
      <c r="F100" s="68"/>
      <c r="G100" s="67"/>
      <c r="H100" s="67"/>
      <c r="I100" s="67"/>
      <c r="J100" s="67"/>
      <c r="K100" s="65" t="str">
        <f t="shared" si="69"/>
        <v/>
      </c>
      <c r="L100" s="64" t="str">
        <f t="shared" si="70"/>
        <v/>
      </c>
      <c r="M100" s="64" t="str">
        <f t="shared" si="71"/>
        <v/>
      </c>
      <c r="N100" s="64" t="str">
        <f t="shared" si="72"/>
        <v/>
      </c>
      <c r="O100" s="64" t="str">
        <f t="shared" si="73"/>
        <v/>
      </c>
      <c r="P100" s="74" t="str">
        <f t="shared" si="39"/>
        <v/>
      </c>
      <c r="Q100" s="74" t="str">
        <f t="shared" si="40"/>
        <v/>
      </c>
      <c r="R100" s="74" t="str">
        <f t="shared" si="41"/>
        <v/>
      </c>
      <c r="S100" s="74" t="str">
        <f t="shared" si="42"/>
        <v/>
      </c>
      <c r="T100" s="74" t="str">
        <f t="shared" si="43"/>
        <v/>
      </c>
      <c r="U100" s="75" t="str">
        <f t="shared" si="44"/>
        <v/>
      </c>
      <c r="V100" s="30">
        <f t="shared" si="45"/>
        <v>0</v>
      </c>
      <c r="W100" s="19">
        <v>1</v>
      </c>
      <c r="X100" s="19">
        <v>1</v>
      </c>
      <c r="Y100" s="19">
        <v>1</v>
      </c>
      <c r="Z100" s="19">
        <v>1</v>
      </c>
      <c r="AA100" s="19">
        <v>1</v>
      </c>
      <c r="AB100" s="19">
        <f t="shared" si="46"/>
        <v>0</v>
      </c>
      <c r="AC100" s="19">
        <f t="shared" si="47"/>
        <v>0</v>
      </c>
      <c r="AD100" s="19">
        <f t="shared" si="48"/>
        <v>0</v>
      </c>
      <c r="AE100" s="19">
        <f t="shared" si="49"/>
        <v>0</v>
      </c>
      <c r="AF100" s="19">
        <f t="shared" si="50"/>
        <v>0</v>
      </c>
      <c r="AG100" s="19">
        <f t="shared" si="51"/>
        <v>0</v>
      </c>
      <c r="AH100" s="76" t="str">
        <f t="shared" si="52"/>
        <v/>
      </c>
      <c r="AI100" s="76" t="str">
        <f t="shared" si="53"/>
        <v/>
      </c>
      <c r="AJ100" s="76" t="str">
        <f t="shared" si="54"/>
        <v/>
      </c>
      <c r="AK100" s="76" t="str">
        <f t="shared" si="55"/>
        <v/>
      </c>
      <c r="AL100" s="76" t="str">
        <f t="shared" si="56"/>
        <v/>
      </c>
      <c r="AM100" s="34"/>
      <c r="AN100" s="77" t="str">
        <f t="shared" si="57"/>
        <v/>
      </c>
      <c r="AO100" s="77" t="str">
        <f t="shared" si="58"/>
        <v/>
      </c>
      <c r="AP100" s="77" t="str">
        <f t="shared" si="59"/>
        <v/>
      </c>
      <c r="AQ100" s="77" t="str">
        <f t="shared" si="60"/>
        <v/>
      </c>
      <c r="AR100" s="77" t="str">
        <f t="shared" si="61"/>
        <v/>
      </c>
      <c r="AS100" s="33">
        <f t="shared" si="74"/>
        <v>0</v>
      </c>
      <c r="AT100" s="33">
        <f t="shared" si="74"/>
        <v>0</v>
      </c>
      <c r="AU100" s="33">
        <f t="shared" si="74"/>
        <v>0</v>
      </c>
      <c r="AV100" s="32"/>
      <c r="AW100" s="31">
        <f t="shared" si="62"/>
        <v>0</v>
      </c>
      <c r="AX100" s="31" t="str">
        <f t="shared" si="63"/>
        <v/>
      </c>
      <c r="AY100" s="13"/>
      <c r="AZ100" s="57">
        <f t="shared" si="64"/>
        <v>0</v>
      </c>
      <c r="BA100" s="57">
        <f t="shared" si="65"/>
        <v>0</v>
      </c>
      <c r="BB100" s="56"/>
      <c r="BC100" s="56">
        <f t="shared" si="66"/>
        <v>0</v>
      </c>
      <c r="BD100" s="56"/>
      <c r="BE100" s="57">
        <f t="shared" si="67"/>
        <v>0</v>
      </c>
      <c r="BF100" s="56"/>
      <c r="BG100" s="56">
        <f t="shared" si="68"/>
        <v>0</v>
      </c>
      <c r="BH100" s="13"/>
      <c r="BI100" s="13"/>
      <c r="BJ100" s="13"/>
      <c r="BK100" s="13"/>
      <c r="BL100" s="13"/>
      <c r="BM100" s="13"/>
      <c r="BN100" s="13"/>
      <c r="BO100" s="13"/>
      <c r="BP100" s="13"/>
      <c r="BQ100" s="13"/>
      <c r="BR100" s="13"/>
      <c r="BS100" s="13"/>
      <c r="BT100" s="13"/>
      <c r="BU100" s="13"/>
      <c r="BV100" s="13"/>
      <c r="BW100" s="13"/>
      <c r="BX100" s="13"/>
      <c r="BY100" s="13"/>
      <c r="BZ100" s="13"/>
      <c r="CA100" s="13"/>
    </row>
    <row r="101" spans="1:79" s="14" customFormat="1" ht="150" customHeight="1">
      <c r="A101" s="129" t="str">
        <f t="shared" si="38"/>
        <v/>
      </c>
      <c r="B101" s="119">
        <v>96</v>
      </c>
      <c r="C101" s="125" t="s">
        <v>546</v>
      </c>
      <c r="D101" s="120">
        <v>2</v>
      </c>
      <c r="E101" s="128"/>
      <c r="F101" s="68"/>
      <c r="G101" s="67"/>
      <c r="H101" s="67"/>
      <c r="I101" s="67"/>
      <c r="J101" s="67"/>
      <c r="K101" s="65" t="str">
        <f t="shared" si="69"/>
        <v/>
      </c>
      <c r="L101" s="64" t="str">
        <f t="shared" si="70"/>
        <v/>
      </c>
      <c r="M101" s="64" t="str">
        <f t="shared" si="71"/>
        <v/>
      </c>
      <c r="N101" s="64" t="str">
        <f t="shared" si="72"/>
        <v/>
      </c>
      <c r="O101" s="64" t="str">
        <f t="shared" si="73"/>
        <v/>
      </c>
      <c r="P101" s="74" t="str">
        <f t="shared" si="39"/>
        <v/>
      </c>
      <c r="Q101" s="74" t="str">
        <f t="shared" si="40"/>
        <v/>
      </c>
      <c r="R101" s="74" t="str">
        <f t="shared" si="41"/>
        <v/>
      </c>
      <c r="S101" s="74" t="str">
        <f t="shared" si="42"/>
        <v/>
      </c>
      <c r="T101" s="74" t="str">
        <f t="shared" si="43"/>
        <v/>
      </c>
      <c r="U101" s="75" t="str">
        <f t="shared" si="44"/>
        <v/>
      </c>
      <c r="V101" s="30">
        <f t="shared" si="45"/>
        <v>0</v>
      </c>
      <c r="W101" s="19">
        <v>1</v>
      </c>
      <c r="X101" s="19">
        <v>1</v>
      </c>
      <c r="Y101" s="19">
        <v>1</v>
      </c>
      <c r="Z101" s="19">
        <v>1</v>
      </c>
      <c r="AA101" s="19">
        <v>1</v>
      </c>
      <c r="AB101" s="19">
        <f t="shared" si="46"/>
        <v>0</v>
      </c>
      <c r="AC101" s="19">
        <f t="shared" si="47"/>
        <v>0</v>
      </c>
      <c r="AD101" s="19">
        <f t="shared" si="48"/>
        <v>0</v>
      </c>
      <c r="AE101" s="19">
        <f t="shared" si="49"/>
        <v>0</v>
      </c>
      <c r="AF101" s="19">
        <f t="shared" si="50"/>
        <v>0</v>
      </c>
      <c r="AG101" s="19">
        <f t="shared" si="51"/>
        <v>0</v>
      </c>
      <c r="AH101" s="76" t="str">
        <f t="shared" si="52"/>
        <v/>
      </c>
      <c r="AI101" s="76" t="str">
        <f t="shared" si="53"/>
        <v/>
      </c>
      <c r="AJ101" s="76" t="str">
        <f t="shared" si="54"/>
        <v/>
      </c>
      <c r="AK101" s="76" t="str">
        <f t="shared" si="55"/>
        <v/>
      </c>
      <c r="AL101" s="76" t="str">
        <f t="shared" si="56"/>
        <v/>
      </c>
      <c r="AM101" s="34"/>
      <c r="AN101" s="77" t="str">
        <f t="shared" si="57"/>
        <v/>
      </c>
      <c r="AO101" s="77" t="str">
        <f t="shared" si="58"/>
        <v/>
      </c>
      <c r="AP101" s="77" t="str">
        <f t="shared" si="59"/>
        <v/>
      </c>
      <c r="AQ101" s="77" t="str">
        <f t="shared" si="60"/>
        <v/>
      </c>
      <c r="AR101" s="77" t="str">
        <f t="shared" si="61"/>
        <v/>
      </c>
      <c r="AS101" s="33">
        <f t="shared" si="74"/>
        <v>0</v>
      </c>
      <c r="AT101" s="33">
        <f t="shared" si="74"/>
        <v>0</v>
      </c>
      <c r="AU101" s="33">
        <f t="shared" si="74"/>
        <v>0</v>
      </c>
      <c r="AV101" s="32"/>
      <c r="AW101" s="31">
        <f t="shared" si="62"/>
        <v>0</v>
      </c>
      <c r="AX101" s="31" t="str">
        <f t="shared" si="63"/>
        <v/>
      </c>
      <c r="AY101" s="13"/>
      <c r="AZ101" s="57">
        <f t="shared" si="64"/>
        <v>0</v>
      </c>
      <c r="BA101" s="57">
        <f t="shared" si="65"/>
        <v>0</v>
      </c>
      <c r="BB101" s="56"/>
      <c r="BC101" s="56">
        <f t="shared" si="66"/>
        <v>0</v>
      </c>
      <c r="BD101" s="56"/>
      <c r="BE101" s="57">
        <f t="shared" si="67"/>
        <v>0</v>
      </c>
      <c r="BF101" s="56"/>
      <c r="BG101" s="56">
        <f t="shared" si="68"/>
        <v>0</v>
      </c>
      <c r="BH101" s="13"/>
      <c r="BI101" s="13"/>
      <c r="BJ101" s="13"/>
      <c r="BK101" s="13"/>
      <c r="BL101" s="13"/>
      <c r="BM101" s="13"/>
      <c r="BN101" s="13"/>
      <c r="BO101" s="13"/>
      <c r="BP101" s="13"/>
      <c r="BQ101" s="13"/>
      <c r="BR101" s="13"/>
      <c r="BS101" s="13"/>
      <c r="BT101" s="13"/>
      <c r="BU101" s="13"/>
      <c r="BV101" s="13"/>
      <c r="BW101" s="13"/>
      <c r="BX101" s="13"/>
      <c r="BY101" s="13"/>
      <c r="BZ101" s="13"/>
      <c r="CA101" s="13"/>
    </row>
    <row r="102" spans="1:79" s="14" customFormat="1" ht="180" customHeight="1">
      <c r="A102" s="129" t="str">
        <f t="shared" si="38"/>
        <v/>
      </c>
      <c r="B102" s="119">
        <v>97</v>
      </c>
      <c r="C102" s="121" t="s">
        <v>521</v>
      </c>
      <c r="D102" s="122">
        <v>1</v>
      </c>
      <c r="E102" s="135"/>
      <c r="F102" s="68"/>
      <c r="G102" s="67"/>
      <c r="H102" s="67"/>
      <c r="I102" s="67"/>
      <c r="J102" s="67"/>
      <c r="K102" s="65" t="str">
        <f t="shared" si="69"/>
        <v/>
      </c>
      <c r="L102" s="64" t="str">
        <f t="shared" si="70"/>
        <v/>
      </c>
      <c r="M102" s="64" t="str">
        <f t="shared" si="71"/>
        <v/>
      </c>
      <c r="N102" s="64" t="str">
        <f t="shared" si="72"/>
        <v/>
      </c>
      <c r="O102" s="64" t="str">
        <f t="shared" si="73"/>
        <v/>
      </c>
      <c r="P102" s="74" t="str">
        <f t="shared" si="39"/>
        <v/>
      </c>
      <c r="Q102" s="74" t="str">
        <f t="shared" si="40"/>
        <v/>
      </c>
      <c r="R102" s="74" t="str">
        <f t="shared" si="41"/>
        <v/>
      </c>
      <c r="S102" s="74" t="str">
        <f t="shared" si="42"/>
        <v/>
      </c>
      <c r="T102" s="74" t="str">
        <f t="shared" si="43"/>
        <v/>
      </c>
      <c r="U102" s="75" t="str">
        <f t="shared" si="44"/>
        <v/>
      </c>
      <c r="V102" s="30">
        <f t="shared" si="45"/>
        <v>0</v>
      </c>
      <c r="W102" s="19">
        <v>1</v>
      </c>
      <c r="X102" s="19">
        <v>1</v>
      </c>
      <c r="Y102" s="19">
        <v>1</v>
      </c>
      <c r="Z102" s="19">
        <v>1</v>
      </c>
      <c r="AA102" s="19">
        <v>1</v>
      </c>
      <c r="AB102" s="19">
        <f t="shared" si="46"/>
        <v>0</v>
      </c>
      <c r="AC102" s="19">
        <f t="shared" si="47"/>
        <v>0</v>
      </c>
      <c r="AD102" s="19">
        <f t="shared" si="48"/>
        <v>0</v>
      </c>
      <c r="AE102" s="19">
        <f t="shared" si="49"/>
        <v>0</v>
      </c>
      <c r="AF102" s="19">
        <f t="shared" si="50"/>
        <v>0</v>
      </c>
      <c r="AG102" s="19">
        <f t="shared" si="51"/>
        <v>0</v>
      </c>
      <c r="AH102" s="76" t="str">
        <f t="shared" si="52"/>
        <v/>
      </c>
      <c r="AI102" s="76" t="str">
        <f t="shared" si="53"/>
        <v/>
      </c>
      <c r="AJ102" s="76" t="str">
        <f t="shared" si="54"/>
        <v/>
      </c>
      <c r="AK102" s="76" t="str">
        <f t="shared" si="55"/>
        <v/>
      </c>
      <c r="AL102" s="76" t="str">
        <f t="shared" si="56"/>
        <v/>
      </c>
      <c r="AM102" s="34"/>
      <c r="AN102" s="77" t="str">
        <f t="shared" si="57"/>
        <v/>
      </c>
      <c r="AO102" s="77" t="str">
        <f t="shared" si="58"/>
        <v/>
      </c>
      <c r="AP102" s="77" t="str">
        <f t="shared" si="59"/>
        <v/>
      </c>
      <c r="AQ102" s="77" t="str">
        <f t="shared" si="60"/>
        <v/>
      </c>
      <c r="AR102" s="77" t="str">
        <f t="shared" si="61"/>
        <v/>
      </c>
      <c r="AS102" s="33">
        <f t="shared" si="74"/>
        <v>0</v>
      </c>
      <c r="AT102" s="33">
        <f t="shared" si="74"/>
        <v>0</v>
      </c>
      <c r="AU102" s="33">
        <f t="shared" si="74"/>
        <v>0</v>
      </c>
      <c r="AV102" s="32"/>
      <c r="AW102" s="31">
        <f t="shared" si="62"/>
        <v>0</v>
      </c>
      <c r="AX102" s="31" t="str">
        <f t="shared" si="63"/>
        <v/>
      </c>
      <c r="AY102" s="13"/>
      <c r="AZ102" s="57">
        <f t="shared" si="64"/>
        <v>0</v>
      </c>
      <c r="BA102" s="57">
        <f t="shared" si="65"/>
        <v>0</v>
      </c>
      <c r="BB102" s="56"/>
      <c r="BC102" s="56">
        <f t="shared" si="66"/>
        <v>0</v>
      </c>
      <c r="BD102" s="56"/>
      <c r="BE102" s="57">
        <f t="shared" si="67"/>
        <v>0</v>
      </c>
      <c r="BF102" s="56"/>
      <c r="BG102" s="56">
        <f t="shared" si="68"/>
        <v>0</v>
      </c>
      <c r="BH102" s="13"/>
      <c r="BI102" s="13"/>
      <c r="BJ102" s="13"/>
      <c r="BK102" s="13"/>
      <c r="BL102" s="13"/>
      <c r="BM102" s="13"/>
      <c r="BN102" s="13"/>
      <c r="BO102" s="13"/>
      <c r="BP102" s="13"/>
      <c r="BQ102" s="13"/>
      <c r="BR102" s="13"/>
      <c r="BS102" s="13"/>
      <c r="BT102" s="13"/>
      <c r="BU102" s="13"/>
      <c r="BV102" s="13"/>
      <c r="BW102" s="13"/>
      <c r="BX102" s="13"/>
      <c r="BY102" s="13"/>
      <c r="BZ102" s="13"/>
      <c r="CA102" s="13"/>
    </row>
    <row r="103" spans="1:79" s="14" customFormat="1" ht="150" customHeight="1">
      <c r="A103" s="129" t="str">
        <f t="shared" si="38"/>
        <v/>
      </c>
      <c r="B103" s="119">
        <v>98</v>
      </c>
      <c r="C103" s="118" t="s">
        <v>522</v>
      </c>
      <c r="D103" s="120">
        <v>2</v>
      </c>
      <c r="E103" s="128"/>
      <c r="F103" s="68"/>
      <c r="G103" s="67"/>
      <c r="H103" s="67"/>
      <c r="I103" s="67"/>
      <c r="J103" s="67"/>
      <c r="K103" s="65" t="str">
        <f t="shared" si="69"/>
        <v/>
      </c>
      <c r="L103" s="64" t="str">
        <f t="shared" si="70"/>
        <v/>
      </c>
      <c r="M103" s="64" t="str">
        <f t="shared" si="71"/>
        <v/>
      </c>
      <c r="N103" s="64" t="str">
        <f t="shared" si="72"/>
        <v/>
      </c>
      <c r="O103" s="64" t="str">
        <f t="shared" si="73"/>
        <v/>
      </c>
      <c r="P103" s="74" t="str">
        <f t="shared" si="39"/>
        <v/>
      </c>
      <c r="Q103" s="74" t="str">
        <f t="shared" si="40"/>
        <v/>
      </c>
      <c r="R103" s="74" t="str">
        <f t="shared" si="41"/>
        <v/>
      </c>
      <c r="S103" s="74" t="str">
        <f t="shared" si="42"/>
        <v/>
      </c>
      <c r="T103" s="74" t="str">
        <f t="shared" si="43"/>
        <v/>
      </c>
      <c r="U103" s="75" t="str">
        <f t="shared" si="44"/>
        <v/>
      </c>
      <c r="V103" s="30">
        <f t="shared" si="45"/>
        <v>0</v>
      </c>
      <c r="W103" s="19">
        <v>1</v>
      </c>
      <c r="X103" s="19">
        <v>1</v>
      </c>
      <c r="Y103" s="19">
        <v>1</v>
      </c>
      <c r="Z103" s="19">
        <v>1</v>
      </c>
      <c r="AA103" s="19">
        <v>1</v>
      </c>
      <c r="AB103" s="19">
        <f t="shared" si="46"/>
        <v>0</v>
      </c>
      <c r="AC103" s="19">
        <f t="shared" si="47"/>
        <v>0</v>
      </c>
      <c r="AD103" s="19">
        <f t="shared" si="48"/>
        <v>0</v>
      </c>
      <c r="AE103" s="19">
        <f t="shared" si="49"/>
        <v>0</v>
      </c>
      <c r="AF103" s="19">
        <f t="shared" si="50"/>
        <v>0</v>
      </c>
      <c r="AG103" s="19">
        <f t="shared" si="51"/>
        <v>0</v>
      </c>
      <c r="AH103" s="76" t="str">
        <f t="shared" si="52"/>
        <v/>
      </c>
      <c r="AI103" s="76" t="str">
        <f t="shared" si="53"/>
        <v/>
      </c>
      <c r="AJ103" s="76" t="str">
        <f t="shared" si="54"/>
        <v/>
      </c>
      <c r="AK103" s="76" t="str">
        <f t="shared" si="55"/>
        <v/>
      </c>
      <c r="AL103" s="76" t="str">
        <f t="shared" si="56"/>
        <v/>
      </c>
      <c r="AM103" s="34"/>
      <c r="AN103" s="77" t="str">
        <f t="shared" si="57"/>
        <v/>
      </c>
      <c r="AO103" s="77" t="str">
        <f t="shared" si="58"/>
        <v/>
      </c>
      <c r="AP103" s="77" t="str">
        <f t="shared" si="59"/>
        <v/>
      </c>
      <c r="AQ103" s="77" t="str">
        <f t="shared" si="60"/>
        <v/>
      </c>
      <c r="AR103" s="77" t="str">
        <f t="shared" si="61"/>
        <v/>
      </c>
      <c r="AS103" s="33">
        <f t="shared" si="74"/>
        <v>0</v>
      </c>
      <c r="AT103" s="33">
        <f t="shared" si="74"/>
        <v>0</v>
      </c>
      <c r="AU103" s="33">
        <f t="shared" si="74"/>
        <v>0</v>
      </c>
      <c r="AV103" s="32"/>
      <c r="AW103" s="31">
        <f t="shared" si="62"/>
        <v>0</v>
      </c>
      <c r="AX103" s="31" t="str">
        <f t="shared" si="63"/>
        <v/>
      </c>
      <c r="AY103" s="13"/>
      <c r="AZ103" s="57">
        <f t="shared" si="64"/>
        <v>0</v>
      </c>
      <c r="BA103" s="57">
        <f t="shared" si="65"/>
        <v>0</v>
      </c>
      <c r="BB103" s="56"/>
      <c r="BC103" s="56">
        <f t="shared" si="66"/>
        <v>0</v>
      </c>
      <c r="BD103" s="56"/>
      <c r="BE103" s="57">
        <f t="shared" si="67"/>
        <v>0</v>
      </c>
      <c r="BF103" s="56"/>
      <c r="BG103" s="56">
        <f t="shared" si="68"/>
        <v>0</v>
      </c>
      <c r="BH103" s="13"/>
      <c r="BI103" s="13"/>
      <c r="BJ103" s="13"/>
      <c r="BK103" s="13"/>
      <c r="BL103" s="13"/>
      <c r="BM103" s="13"/>
      <c r="BN103" s="13"/>
      <c r="BO103" s="13"/>
      <c r="BP103" s="13"/>
      <c r="BQ103" s="13"/>
      <c r="BR103" s="13"/>
      <c r="BS103" s="13"/>
      <c r="BT103" s="13"/>
      <c r="BU103" s="13"/>
      <c r="BV103" s="13"/>
      <c r="BW103" s="13"/>
      <c r="BX103" s="13"/>
      <c r="BY103" s="13"/>
      <c r="BZ103" s="13"/>
      <c r="CA103" s="13"/>
    </row>
    <row r="104" spans="1:79" s="14" customFormat="1" ht="150" customHeight="1">
      <c r="A104" s="129" t="str">
        <f t="shared" si="38"/>
        <v/>
      </c>
      <c r="B104" s="119">
        <v>99</v>
      </c>
      <c r="C104" s="126" t="s">
        <v>547</v>
      </c>
      <c r="D104" s="122">
        <v>2</v>
      </c>
      <c r="E104" s="135"/>
      <c r="F104" s="68"/>
      <c r="G104" s="67"/>
      <c r="H104" s="67"/>
      <c r="I104" s="67"/>
      <c r="J104" s="67"/>
      <c r="K104" s="65" t="str">
        <f t="shared" si="69"/>
        <v/>
      </c>
      <c r="L104" s="64" t="str">
        <f t="shared" si="70"/>
        <v/>
      </c>
      <c r="M104" s="64" t="str">
        <f t="shared" si="71"/>
        <v/>
      </c>
      <c r="N104" s="64" t="str">
        <f t="shared" si="72"/>
        <v/>
      </c>
      <c r="O104" s="64" t="str">
        <f t="shared" si="73"/>
        <v/>
      </c>
      <c r="P104" s="74" t="str">
        <f t="shared" si="39"/>
        <v/>
      </c>
      <c r="Q104" s="74" t="str">
        <f t="shared" si="40"/>
        <v/>
      </c>
      <c r="R104" s="74" t="str">
        <f t="shared" si="41"/>
        <v/>
      </c>
      <c r="S104" s="74" t="str">
        <f t="shared" si="42"/>
        <v/>
      </c>
      <c r="T104" s="74" t="str">
        <f t="shared" si="43"/>
        <v/>
      </c>
      <c r="U104" s="75" t="str">
        <f t="shared" si="44"/>
        <v/>
      </c>
      <c r="V104" s="30">
        <f t="shared" si="45"/>
        <v>0</v>
      </c>
      <c r="W104" s="19">
        <v>1</v>
      </c>
      <c r="X104" s="19">
        <v>1</v>
      </c>
      <c r="Y104" s="19">
        <v>1</v>
      </c>
      <c r="Z104" s="19">
        <v>1</v>
      </c>
      <c r="AA104" s="19">
        <v>1</v>
      </c>
      <c r="AB104" s="19">
        <f t="shared" si="46"/>
        <v>0</v>
      </c>
      <c r="AC104" s="19">
        <f t="shared" si="47"/>
        <v>0</v>
      </c>
      <c r="AD104" s="19">
        <f t="shared" si="48"/>
        <v>0</v>
      </c>
      <c r="AE104" s="19">
        <f t="shared" si="49"/>
        <v>0</v>
      </c>
      <c r="AF104" s="19">
        <f t="shared" si="50"/>
        <v>0</v>
      </c>
      <c r="AG104" s="19">
        <f t="shared" si="51"/>
        <v>0</v>
      </c>
      <c r="AH104" s="76" t="str">
        <f t="shared" si="52"/>
        <v/>
      </c>
      <c r="AI104" s="76" t="str">
        <f t="shared" si="53"/>
        <v/>
      </c>
      <c r="AJ104" s="76" t="str">
        <f t="shared" si="54"/>
        <v/>
      </c>
      <c r="AK104" s="76" t="str">
        <f t="shared" si="55"/>
        <v/>
      </c>
      <c r="AL104" s="76" t="str">
        <f t="shared" si="56"/>
        <v/>
      </c>
      <c r="AM104" s="34"/>
      <c r="AN104" s="77" t="str">
        <f t="shared" si="57"/>
        <v/>
      </c>
      <c r="AO104" s="77" t="str">
        <f t="shared" si="58"/>
        <v/>
      </c>
      <c r="AP104" s="77" t="str">
        <f t="shared" si="59"/>
        <v/>
      </c>
      <c r="AQ104" s="77" t="str">
        <f t="shared" si="60"/>
        <v/>
      </c>
      <c r="AR104" s="77" t="str">
        <f t="shared" si="61"/>
        <v/>
      </c>
      <c r="AS104" s="33">
        <f t="shared" si="74"/>
        <v>0</v>
      </c>
      <c r="AT104" s="33">
        <f t="shared" si="74"/>
        <v>0</v>
      </c>
      <c r="AU104" s="33">
        <f t="shared" si="74"/>
        <v>0</v>
      </c>
      <c r="AV104" s="32"/>
      <c r="AW104" s="31">
        <f t="shared" si="62"/>
        <v>0</v>
      </c>
      <c r="AX104" s="31" t="str">
        <f t="shared" si="63"/>
        <v/>
      </c>
      <c r="AY104" s="13"/>
      <c r="AZ104" s="57">
        <f t="shared" si="64"/>
        <v>0</v>
      </c>
      <c r="BA104" s="57">
        <f t="shared" si="65"/>
        <v>0</v>
      </c>
      <c r="BB104" s="56"/>
      <c r="BC104" s="56">
        <f t="shared" si="66"/>
        <v>0</v>
      </c>
      <c r="BD104" s="56"/>
      <c r="BE104" s="57">
        <f t="shared" si="67"/>
        <v>0</v>
      </c>
      <c r="BF104" s="56"/>
      <c r="BG104" s="56">
        <f t="shared" si="68"/>
        <v>0</v>
      </c>
      <c r="BH104" s="13"/>
      <c r="BI104" s="13"/>
      <c r="BJ104" s="13"/>
      <c r="BK104" s="13"/>
      <c r="BL104" s="13"/>
      <c r="BM104" s="13"/>
      <c r="BN104" s="13"/>
      <c r="BO104" s="13"/>
      <c r="BP104" s="13"/>
      <c r="BQ104" s="13"/>
      <c r="BR104" s="13"/>
      <c r="BS104" s="13"/>
      <c r="BT104" s="13"/>
      <c r="BU104" s="13"/>
      <c r="BV104" s="13"/>
      <c r="BW104" s="13"/>
      <c r="BX104" s="13"/>
      <c r="BY104" s="13"/>
      <c r="BZ104" s="13"/>
      <c r="CA104" s="13"/>
    </row>
    <row r="105" spans="1:79" s="14" customFormat="1" ht="150" customHeight="1">
      <c r="A105" s="136" t="str">
        <f t="shared" si="38"/>
        <v/>
      </c>
      <c r="B105" s="141">
        <v>100</v>
      </c>
      <c r="C105" s="130" t="s">
        <v>523</v>
      </c>
      <c r="D105" s="131">
        <v>1</v>
      </c>
      <c r="E105" s="132"/>
      <c r="F105" s="68"/>
      <c r="G105" s="67"/>
      <c r="H105" s="67"/>
      <c r="I105" s="67"/>
      <c r="J105" s="67"/>
      <c r="K105" s="65" t="str">
        <f t="shared" si="69"/>
        <v/>
      </c>
      <c r="L105" s="64" t="str">
        <f t="shared" si="70"/>
        <v/>
      </c>
      <c r="M105" s="64" t="str">
        <f t="shared" si="71"/>
        <v/>
      </c>
      <c r="N105" s="64" t="str">
        <f t="shared" si="72"/>
        <v/>
      </c>
      <c r="O105" s="64" t="str">
        <f t="shared" si="73"/>
        <v/>
      </c>
      <c r="P105" s="74" t="str">
        <f t="shared" si="39"/>
        <v/>
      </c>
      <c r="Q105" s="74" t="str">
        <f t="shared" si="40"/>
        <v/>
      </c>
      <c r="R105" s="74" t="str">
        <f t="shared" si="41"/>
        <v/>
      </c>
      <c r="S105" s="74" t="str">
        <f t="shared" si="42"/>
        <v/>
      </c>
      <c r="T105" s="74" t="str">
        <f t="shared" si="43"/>
        <v/>
      </c>
      <c r="U105" s="75" t="str">
        <f t="shared" si="44"/>
        <v/>
      </c>
      <c r="V105" s="30">
        <f t="shared" si="45"/>
        <v>0</v>
      </c>
      <c r="W105" s="19">
        <v>1</v>
      </c>
      <c r="X105" s="19">
        <v>1</v>
      </c>
      <c r="Y105" s="19">
        <v>1</v>
      </c>
      <c r="Z105" s="19">
        <v>1</v>
      </c>
      <c r="AA105" s="19">
        <v>1</v>
      </c>
      <c r="AB105" s="19">
        <f t="shared" si="46"/>
        <v>0</v>
      </c>
      <c r="AC105" s="19">
        <f t="shared" si="47"/>
        <v>0</v>
      </c>
      <c r="AD105" s="19">
        <f t="shared" si="48"/>
        <v>0</v>
      </c>
      <c r="AE105" s="19">
        <f t="shared" si="49"/>
        <v>0</v>
      </c>
      <c r="AF105" s="19">
        <f t="shared" si="50"/>
        <v>0</v>
      </c>
      <c r="AG105" s="19">
        <f t="shared" si="51"/>
        <v>0</v>
      </c>
      <c r="AH105" s="76" t="str">
        <f t="shared" si="52"/>
        <v/>
      </c>
      <c r="AI105" s="76" t="str">
        <f t="shared" si="53"/>
        <v/>
      </c>
      <c r="AJ105" s="76" t="str">
        <f t="shared" si="54"/>
        <v/>
      </c>
      <c r="AK105" s="76" t="str">
        <f t="shared" si="55"/>
        <v/>
      </c>
      <c r="AL105" s="76" t="str">
        <f t="shared" si="56"/>
        <v/>
      </c>
      <c r="AM105" s="34"/>
      <c r="AN105" s="77" t="str">
        <f t="shared" si="57"/>
        <v/>
      </c>
      <c r="AO105" s="77" t="str">
        <f t="shared" si="58"/>
        <v/>
      </c>
      <c r="AP105" s="77" t="str">
        <f t="shared" si="59"/>
        <v/>
      </c>
      <c r="AQ105" s="77" t="str">
        <f t="shared" si="60"/>
        <v/>
      </c>
      <c r="AR105" s="77" t="str">
        <f t="shared" si="61"/>
        <v/>
      </c>
      <c r="AS105" s="33">
        <f t="shared" si="74"/>
        <v>0</v>
      </c>
      <c r="AT105" s="33">
        <f t="shared" si="74"/>
        <v>0</v>
      </c>
      <c r="AU105" s="33">
        <f t="shared" si="74"/>
        <v>0</v>
      </c>
      <c r="AV105" s="32"/>
      <c r="AW105" s="31">
        <f t="shared" si="62"/>
        <v>0</v>
      </c>
      <c r="AX105" s="31" t="str">
        <f t="shared" si="63"/>
        <v/>
      </c>
      <c r="AY105" s="13"/>
      <c r="AZ105" s="57">
        <f t="shared" si="64"/>
        <v>0</v>
      </c>
      <c r="BA105" s="57">
        <f t="shared" si="65"/>
        <v>0</v>
      </c>
      <c r="BB105" s="56"/>
      <c r="BC105" s="56">
        <f t="shared" si="66"/>
        <v>0</v>
      </c>
      <c r="BD105" s="56"/>
      <c r="BE105" s="57">
        <f t="shared" si="67"/>
        <v>0</v>
      </c>
      <c r="BF105" s="56"/>
      <c r="BG105" s="56">
        <f t="shared" si="68"/>
        <v>0</v>
      </c>
      <c r="BH105" s="13"/>
      <c r="BI105" s="13"/>
      <c r="BJ105" s="13"/>
      <c r="BK105" s="13"/>
      <c r="BL105" s="13"/>
      <c r="BM105" s="13"/>
      <c r="BN105" s="13"/>
      <c r="BO105" s="13"/>
      <c r="BP105" s="13"/>
      <c r="BQ105" s="13"/>
      <c r="BR105" s="13"/>
      <c r="BS105" s="13"/>
      <c r="BT105" s="13"/>
      <c r="BU105" s="13"/>
      <c r="BV105" s="13"/>
      <c r="BW105" s="13"/>
      <c r="BX105" s="13"/>
      <c r="BY105" s="13"/>
      <c r="BZ105" s="13"/>
      <c r="CA105" s="13"/>
    </row>
    <row r="106" spans="1:79" ht="41.25" customHeight="1">
      <c r="A106" s="59"/>
      <c r="B106" s="60"/>
      <c r="C106" s="61" t="s">
        <v>11</v>
      </c>
      <c r="D106" s="62"/>
      <c r="E106" s="63"/>
      <c r="F106" s="46">
        <f>AH106</f>
        <v>0</v>
      </c>
      <c r="G106" s="46">
        <f>AI106</f>
        <v>0</v>
      </c>
      <c r="H106" s="46">
        <f>AJ106</f>
        <v>0</v>
      </c>
      <c r="I106" s="46">
        <f>AK106</f>
        <v>0</v>
      </c>
      <c r="J106" s="46">
        <f>AL106</f>
        <v>0</v>
      </c>
      <c r="K106" s="198" t="s">
        <v>8</v>
      </c>
      <c r="L106" s="198"/>
      <c r="M106" s="198"/>
      <c r="N106" s="198"/>
      <c r="O106" s="198"/>
      <c r="P106" s="54">
        <f>SUM(P6:P105)</f>
        <v>0</v>
      </c>
      <c r="Q106" s="54">
        <f>SUM(Q6:Q105)</f>
        <v>0</v>
      </c>
      <c r="R106" s="54">
        <f>SUM(R6:R105)</f>
        <v>0</v>
      </c>
      <c r="S106" s="54">
        <f>SUM(S6:S105)+AZ106</f>
        <v>0</v>
      </c>
      <c r="T106" s="54">
        <f>SUM(T6:T105)+BA106+BE106</f>
        <v>0</v>
      </c>
      <c r="U106" s="19"/>
      <c r="V106" s="43"/>
      <c r="W106" s="43"/>
      <c r="X106" s="43"/>
      <c r="Y106" s="43"/>
      <c r="Z106" s="43"/>
      <c r="AA106" s="43"/>
      <c r="AB106" s="12">
        <f>SUM(AB6:AB105)</f>
        <v>0</v>
      </c>
      <c r="AC106" s="12">
        <f>SUM(AC6:AC105)</f>
        <v>0</v>
      </c>
      <c r="AD106" s="12">
        <f>SUM(AD6:AD105)</f>
        <v>0</v>
      </c>
      <c r="AE106" s="12">
        <f>SUM(AE6:AE105)+AZ106</f>
        <v>0</v>
      </c>
      <c r="AF106" s="12">
        <f>SUM(AF6:AF105)+BA106+BE106</f>
        <v>0</v>
      </c>
      <c r="AG106" s="12"/>
      <c r="AH106" s="12">
        <f>SUM(AH6:AH105)</f>
        <v>0</v>
      </c>
      <c r="AI106" s="12">
        <f>SUM(AI6:AI105)</f>
        <v>0</v>
      </c>
      <c r="AJ106" s="12">
        <f>SUM(AJ6:AJ105)</f>
        <v>0</v>
      </c>
      <c r="AK106" s="12">
        <f>SUM(AK6:AK105)</f>
        <v>0</v>
      </c>
      <c r="AL106" s="12">
        <f>SUM(AL6:AL105)</f>
        <v>0</v>
      </c>
      <c r="AM106" s="4"/>
      <c r="AN106" s="4"/>
      <c r="AO106" s="4"/>
      <c r="AP106" s="4"/>
      <c r="AQ106" s="4"/>
      <c r="AR106" s="4"/>
      <c r="AS106" s="4"/>
      <c r="AT106" s="4"/>
      <c r="AU106" s="4"/>
      <c r="AV106" s="4"/>
      <c r="AW106" s="4"/>
      <c r="AX106" s="4"/>
      <c r="AY106" s="4"/>
      <c r="AZ106" s="56">
        <f>SUM(AZ6:AZ105)</f>
        <v>0</v>
      </c>
      <c r="BA106" s="56">
        <f>SUM(BA6:BA105)</f>
        <v>0</v>
      </c>
      <c r="BB106" s="56"/>
      <c r="BC106" s="56"/>
      <c r="BD106" s="56"/>
      <c r="BE106" s="56">
        <f>SUM(BE6:BE105)</f>
        <v>0</v>
      </c>
      <c r="BF106" s="56"/>
      <c r="BG106" s="56"/>
      <c r="BH106" s="4"/>
      <c r="BI106" s="4"/>
      <c r="BJ106" s="4"/>
      <c r="BK106" s="4"/>
      <c r="BL106" s="4"/>
      <c r="BM106" s="4"/>
      <c r="BN106" s="4"/>
      <c r="BO106" s="4"/>
      <c r="BP106" s="4"/>
      <c r="BQ106" s="4"/>
      <c r="BR106" s="4"/>
      <c r="BS106" s="4"/>
      <c r="BT106" s="4"/>
      <c r="BU106" s="4"/>
      <c r="BV106" s="4"/>
      <c r="BW106" s="4"/>
      <c r="BX106" s="4"/>
      <c r="BY106" s="4"/>
      <c r="BZ106" s="4"/>
      <c r="CA106" s="4"/>
    </row>
    <row r="107" spans="1:79" ht="41.25" customHeight="1">
      <c r="A107" s="17"/>
      <c r="B107" s="18"/>
      <c r="C107" s="53" t="s">
        <v>12</v>
      </c>
      <c r="D107" s="48"/>
      <c r="E107" s="51"/>
      <c r="F107" s="52">
        <f>P107</f>
        <v>0</v>
      </c>
      <c r="G107" s="52">
        <f>Q107</f>
        <v>0</v>
      </c>
      <c r="H107" s="52">
        <f>R107</f>
        <v>0</v>
      </c>
      <c r="I107" s="52">
        <f>S107</f>
        <v>0</v>
      </c>
      <c r="J107" s="52">
        <f>T107</f>
        <v>0</v>
      </c>
      <c r="K107" s="78">
        <f>AB106</f>
        <v>0</v>
      </c>
      <c r="L107" s="78">
        <f>AC106</f>
        <v>0</v>
      </c>
      <c r="M107" s="78">
        <f>AD106</f>
        <v>0</v>
      </c>
      <c r="N107" s="78">
        <f>AE106</f>
        <v>0</v>
      </c>
      <c r="O107" s="78">
        <f>AF106</f>
        <v>0</v>
      </c>
      <c r="P107" s="20">
        <f>K107/100</f>
        <v>0</v>
      </c>
      <c r="Q107" s="20">
        <f>L107/100</f>
        <v>0</v>
      </c>
      <c r="R107" s="20">
        <f>M107/100</f>
        <v>0</v>
      </c>
      <c r="S107" s="20">
        <f>N107/100</f>
        <v>0</v>
      </c>
      <c r="T107" s="20">
        <f>O107/100</f>
        <v>0</v>
      </c>
      <c r="U107" s="19"/>
      <c r="V107" s="43"/>
      <c r="W107" s="43"/>
      <c r="X107" s="43"/>
      <c r="Y107" s="43"/>
      <c r="Z107" s="43"/>
      <c r="AA107" s="43"/>
      <c r="AB107" s="43"/>
      <c r="AC107" s="43"/>
      <c r="AD107" s="43"/>
      <c r="AE107" s="43"/>
      <c r="AF107" s="43"/>
      <c r="AG107" s="43"/>
      <c r="AH107" s="41"/>
      <c r="AI107" s="41"/>
      <c r="AJ107" s="41"/>
      <c r="AK107" s="41"/>
      <c r="AL107" s="41"/>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c r="BS107" s="4"/>
      <c r="BT107" s="4"/>
      <c r="BU107" s="4"/>
      <c r="BV107" s="4"/>
      <c r="BW107" s="4"/>
      <c r="BX107" s="4"/>
      <c r="BY107" s="4"/>
      <c r="BZ107" s="4"/>
      <c r="CA107" s="4"/>
    </row>
    <row r="108" spans="1:79" ht="39" customHeight="1">
      <c r="A108" s="21"/>
      <c r="B108" s="22"/>
      <c r="C108" s="47" t="s">
        <v>1</v>
      </c>
      <c r="D108" s="49"/>
      <c r="E108" s="50"/>
      <c r="F108" s="46" t="str">
        <f>IF(OR(F107=95%,F107&gt;95%),"合格","")</f>
        <v/>
      </c>
      <c r="G108" s="46" t="str">
        <f>IF(OR(G107=95%,G107&gt;95%),"合格","")</f>
        <v/>
      </c>
      <c r="H108" s="46" t="str">
        <f>IF(OR(H107=95%,H107&gt;95%),"合格","")</f>
        <v/>
      </c>
      <c r="I108" s="46" t="str">
        <f>IF(OR(I107=95%,I107&gt;95%),"合格","")</f>
        <v/>
      </c>
      <c r="J108" s="46" t="str">
        <f>IF(OR(J107=95%,J107&gt;95%),"合格","")</f>
        <v/>
      </c>
      <c r="K108" s="45"/>
      <c r="L108" s="45"/>
      <c r="M108" s="45"/>
      <c r="N108" s="45"/>
      <c r="O108" s="45"/>
      <c r="P108" s="23"/>
      <c r="Q108" s="24"/>
      <c r="R108" s="24"/>
      <c r="S108" s="24"/>
      <c r="T108" s="24"/>
      <c r="U108" s="25"/>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4"/>
      <c r="BL108" s="4"/>
      <c r="BM108" s="4"/>
      <c r="BN108" s="4"/>
      <c r="BO108" s="4"/>
      <c r="BP108" s="4"/>
      <c r="BQ108" s="4"/>
      <c r="BR108" s="4"/>
      <c r="BS108" s="4"/>
      <c r="BT108" s="4"/>
      <c r="BU108" s="4"/>
      <c r="BV108" s="4"/>
      <c r="BW108" s="4"/>
      <c r="BX108" s="4"/>
      <c r="BY108" s="4"/>
      <c r="BZ108" s="4"/>
      <c r="CA108" s="4"/>
    </row>
    <row r="109" spans="1:79" ht="18.75" customHeight="1">
      <c r="A109" s="25"/>
      <c r="B109" s="26"/>
      <c r="C109" s="79"/>
      <c r="D109" s="80"/>
      <c r="E109" s="80"/>
      <c r="F109" s="45"/>
      <c r="G109" s="45"/>
      <c r="H109" s="45"/>
      <c r="I109" s="45"/>
      <c r="J109" s="45"/>
      <c r="K109" s="81"/>
      <c r="L109" s="81"/>
      <c r="M109" s="81"/>
      <c r="N109" s="81"/>
      <c r="O109" s="81"/>
      <c r="P109" s="23"/>
      <c r="Q109" s="24"/>
      <c r="R109" s="24"/>
      <c r="S109" s="24"/>
      <c r="T109" s="24"/>
      <c r="U109" s="25"/>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c r="BQ109" s="4"/>
      <c r="BR109" s="4"/>
      <c r="BS109" s="4"/>
      <c r="BT109" s="4"/>
      <c r="BU109" s="4"/>
      <c r="BV109" s="4"/>
      <c r="BW109" s="4"/>
      <c r="BX109" s="4"/>
      <c r="BY109" s="4"/>
      <c r="BZ109" s="4"/>
      <c r="CA109" s="4"/>
    </row>
    <row r="110" spans="1:79" ht="18.75" customHeight="1">
      <c r="A110" s="25"/>
      <c r="B110" s="26"/>
      <c r="C110" s="28"/>
      <c r="D110" s="29"/>
      <c r="E110" s="29"/>
      <c r="F110" s="23"/>
      <c r="G110" s="23"/>
      <c r="H110" s="23"/>
      <c r="I110" s="23"/>
      <c r="J110" s="23"/>
      <c r="K110" s="81"/>
      <c r="L110" s="81"/>
      <c r="M110" s="81"/>
      <c r="N110" s="81"/>
      <c r="O110" s="81"/>
      <c r="P110" s="23"/>
      <c r="Q110" s="24"/>
      <c r="R110" s="24"/>
      <c r="S110" s="24"/>
      <c r="T110" s="24"/>
      <c r="U110" s="25"/>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row>
    <row r="111" spans="1:79" ht="17.399999999999999">
      <c r="A111" s="25"/>
      <c r="B111" s="26"/>
      <c r="C111" s="28"/>
      <c r="D111" s="29"/>
      <c r="E111" s="29"/>
      <c r="F111" s="23"/>
      <c r="G111" s="23"/>
      <c r="H111" s="23"/>
      <c r="I111" s="23"/>
      <c r="J111" s="23"/>
      <c r="K111" s="27"/>
      <c r="L111" s="23"/>
      <c r="M111" s="23"/>
      <c r="N111" s="23"/>
      <c r="O111" s="23"/>
      <c r="P111" s="23"/>
      <c r="Q111" s="24"/>
      <c r="R111" s="24"/>
      <c r="S111" s="24"/>
      <c r="T111" s="24"/>
      <c r="U111" s="25"/>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W111" s="4"/>
      <c r="BX111" s="4"/>
      <c r="BY111" s="4"/>
      <c r="BZ111" s="4"/>
      <c r="CA111" s="4"/>
    </row>
    <row r="112" spans="1:79" ht="17.399999999999999">
      <c r="A112" s="25"/>
      <c r="B112" s="26"/>
      <c r="C112" s="28"/>
      <c r="D112" s="29"/>
      <c r="E112" s="29"/>
      <c r="F112" s="23"/>
      <c r="G112" s="23"/>
      <c r="H112" s="23"/>
      <c r="I112" s="23"/>
      <c r="J112" s="23"/>
      <c r="K112" s="23"/>
      <c r="L112" s="23"/>
      <c r="M112" s="23"/>
      <c r="N112" s="23"/>
      <c r="O112" s="23"/>
      <c r="P112" s="23"/>
      <c r="Q112" s="24"/>
      <c r="R112" s="24"/>
      <c r="S112" s="24"/>
      <c r="T112" s="24"/>
      <c r="U112" s="25"/>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c r="BQ112" s="4"/>
      <c r="BR112" s="4"/>
      <c r="BS112" s="4"/>
      <c r="BT112" s="4"/>
      <c r="BU112" s="4"/>
      <c r="BV112" s="4"/>
      <c r="BW112" s="4"/>
      <c r="BX112" s="4"/>
      <c r="BY112" s="4"/>
      <c r="BZ112" s="4"/>
      <c r="CA112" s="4"/>
    </row>
    <row r="113" spans="1:79" ht="17.399999999999999">
      <c r="A113" s="25"/>
      <c r="B113" s="26"/>
      <c r="C113" s="28"/>
      <c r="D113" s="29"/>
      <c r="E113" s="29"/>
      <c r="F113" s="23"/>
      <c r="G113" s="23"/>
      <c r="H113" s="23"/>
      <c r="I113" s="23"/>
      <c r="J113" s="23"/>
      <c r="K113" s="23"/>
      <c r="L113" s="23"/>
      <c r="M113" s="23"/>
      <c r="N113" s="23"/>
      <c r="O113" s="23"/>
      <c r="P113" s="23"/>
      <c r="Q113" s="24"/>
      <c r="R113" s="24"/>
      <c r="S113" s="24"/>
      <c r="T113" s="24"/>
      <c r="U113" s="25"/>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row>
    <row r="114" spans="1:79" ht="17.399999999999999">
      <c r="A114" s="25"/>
      <c r="B114" s="26"/>
      <c r="C114" s="28"/>
      <c r="D114" s="29"/>
      <c r="E114" s="29"/>
      <c r="F114" s="23"/>
      <c r="G114" s="23"/>
      <c r="H114" s="23"/>
      <c r="I114" s="23"/>
      <c r="J114" s="23"/>
      <c r="K114" s="23"/>
      <c r="L114" s="23"/>
      <c r="M114" s="23"/>
      <c r="N114" s="23"/>
      <c r="O114" s="23"/>
      <c r="P114" s="23"/>
      <c r="Q114" s="24"/>
      <c r="R114" s="24"/>
      <c r="S114" s="24"/>
      <c r="T114" s="24"/>
      <c r="U114" s="25"/>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row>
    <row r="115" spans="1:79" ht="17.399999999999999">
      <c r="A115" s="25"/>
      <c r="B115" s="26"/>
      <c r="C115" s="28"/>
      <c r="D115" s="29"/>
      <c r="E115" s="29"/>
      <c r="F115" s="23"/>
      <c r="G115" s="23"/>
      <c r="H115" s="23"/>
      <c r="I115" s="23"/>
      <c r="J115" s="23"/>
      <c r="K115" s="23"/>
      <c r="L115" s="23"/>
      <c r="M115" s="23"/>
      <c r="N115" s="23"/>
      <c r="O115" s="23"/>
      <c r="P115" s="23"/>
      <c r="Q115" s="24"/>
      <c r="R115" s="24"/>
      <c r="S115" s="24"/>
      <c r="T115" s="24"/>
      <c r="U115" s="25"/>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row>
    <row r="116" spans="1:79" ht="17.399999999999999">
      <c r="A116" s="25"/>
      <c r="B116" s="26"/>
      <c r="C116" s="28"/>
      <c r="D116" s="29"/>
      <c r="E116" s="29"/>
      <c r="F116" s="23"/>
      <c r="G116" s="23"/>
      <c r="H116" s="23"/>
      <c r="I116" s="23"/>
      <c r="J116" s="23"/>
      <c r="K116" s="23"/>
      <c r="L116" s="23"/>
      <c r="M116" s="23"/>
      <c r="N116" s="23"/>
      <c r="O116" s="23"/>
      <c r="P116" s="23"/>
      <c r="Q116" s="24"/>
      <c r="R116" s="24"/>
      <c r="S116" s="24"/>
      <c r="T116" s="24"/>
      <c r="U116" s="25"/>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row>
    <row r="117" spans="1:79" ht="17.399999999999999">
      <c r="A117" s="25"/>
      <c r="B117" s="26"/>
      <c r="C117" s="28"/>
      <c r="D117" s="29"/>
      <c r="E117" s="29"/>
      <c r="F117" s="23"/>
      <c r="G117" s="23"/>
      <c r="H117" s="23"/>
      <c r="I117" s="23"/>
      <c r="J117" s="23"/>
      <c r="K117" s="23"/>
      <c r="L117" s="23"/>
      <c r="M117" s="23"/>
      <c r="N117" s="23"/>
      <c r="O117" s="23"/>
      <c r="P117" s="23"/>
      <c r="Q117" s="24"/>
      <c r="R117" s="24"/>
      <c r="S117" s="24"/>
      <c r="T117" s="24"/>
      <c r="U117" s="25"/>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row>
    <row r="118" spans="1:79" ht="17.399999999999999">
      <c r="A118" s="25"/>
      <c r="B118" s="26"/>
      <c r="C118" s="28"/>
      <c r="D118" s="29"/>
      <c r="E118" s="29"/>
      <c r="F118" s="23"/>
      <c r="G118" s="23"/>
      <c r="H118" s="23"/>
      <c r="I118" s="23"/>
      <c r="J118" s="23"/>
      <c r="K118" s="23"/>
      <c r="L118" s="23"/>
      <c r="M118" s="23"/>
      <c r="N118" s="23"/>
      <c r="O118" s="23"/>
      <c r="P118" s="23"/>
      <c r="Q118" s="24"/>
      <c r="R118" s="24"/>
      <c r="S118" s="24"/>
      <c r="T118" s="24"/>
      <c r="U118" s="25"/>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row>
    <row r="119" spans="1:79" ht="17.399999999999999">
      <c r="A119" s="25"/>
      <c r="B119" s="26"/>
      <c r="C119" s="28"/>
      <c r="D119" s="29"/>
      <c r="E119" s="29"/>
      <c r="F119" s="23"/>
      <c r="G119" s="23"/>
      <c r="H119" s="23"/>
      <c r="I119" s="23"/>
      <c r="J119" s="23"/>
      <c r="K119" s="23"/>
      <c r="L119" s="23"/>
      <c r="M119" s="23"/>
      <c r="N119" s="23"/>
      <c r="O119" s="23"/>
      <c r="P119" s="23"/>
      <c r="Q119" s="24"/>
      <c r="R119" s="24"/>
      <c r="S119" s="24"/>
      <c r="T119" s="24"/>
      <c r="U119" s="25"/>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row>
    <row r="120" spans="1:79" ht="17.399999999999999">
      <c r="A120" s="25"/>
      <c r="B120" s="26"/>
      <c r="C120" s="28"/>
      <c r="D120" s="29"/>
      <c r="E120" s="29"/>
      <c r="F120" s="23"/>
      <c r="G120" s="23"/>
      <c r="H120" s="23"/>
      <c r="I120" s="23"/>
      <c r="J120" s="23"/>
      <c r="K120" s="23"/>
      <c r="L120" s="23"/>
      <c r="M120" s="23"/>
      <c r="N120" s="23"/>
      <c r="O120" s="23"/>
      <c r="P120" s="23"/>
      <c r="Q120" s="24"/>
      <c r="R120" s="24"/>
      <c r="S120" s="24"/>
      <c r="T120" s="24"/>
      <c r="U120" s="25"/>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row>
    <row r="121" spans="1:79" ht="17.399999999999999">
      <c r="A121" s="25"/>
      <c r="B121" s="26"/>
      <c r="C121" s="28"/>
      <c r="D121" s="29"/>
      <c r="E121" s="29"/>
      <c r="F121" s="23"/>
      <c r="G121" s="23"/>
      <c r="H121" s="23"/>
      <c r="I121" s="23"/>
      <c r="J121" s="23"/>
      <c r="K121" s="23"/>
      <c r="L121" s="23"/>
      <c r="M121" s="23"/>
      <c r="N121" s="23"/>
      <c r="O121" s="23"/>
      <c r="P121" s="23"/>
      <c r="Q121" s="24"/>
      <c r="R121" s="24"/>
      <c r="S121" s="24"/>
      <c r="T121" s="24"/>
      <c r="U121" s="25"/>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row>
    <row r="122" spans="1:79">
      <c r="A122" s="4"/>
      <c r="B122" s="15"/>
      <c r="C122" s="7"/>
      <c r="D122" s="8"/>
      <c r="E122" s="8"/>
      <c r="F122" s="5"/>
      <c r="G122" s="5"/>
      <c r="H122" s="5"/>
      <c r="I122" s="5"/>
      <c r="J122" s="5"/>
      <c r="K122" s="5"/>
      <c r="L122" s="5"/>
      <c r="M122" s="5"/>
      <c r="N122" s="5"/>
      <c r="O122" s="5"/>
      <c r="P122" s="5"/>
      <c r="Q122" s="6"/>
      <c r="R122" s="6"/>
      <c r="S122" s="6"/>
      <c r="T122" s="6"/>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row>
    <row r="123" spans="1:79">
      <c r="A123" s="4"/>
      <c r="B123" s="15"/>
      <c r="C123" s="7"/>
      <c r="D123" s="8"/>
      <c r="E123" s="8"/>
      <c r="F123" s="5"/>
      <c r="G123" s="5"/>
      <c r="H123" s="5"/>
      <c r="I123" s="5"/>
      <c r="J123" s="5"/>
      <c r="K123" s="5"/>
      <c r="L123" s="5"/>
      <c r="M123" s="5"/>
      <c r="N123" s="5"/>
      <c r="O123" s="5"/>
      <c r="P123" s="5"/>
      <c r="Q123" s="6"/>
      <c r="R123" s="6"/>
      <c r="S123" s="6"/>
      <c r="T123" s="6"/>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row>
    <row r="124" spans="1:79">
      <c r="A124" s="4"/>
      <c r="B124" s="15"/>
      <c r="C124" s="7"/>
      <c r="D124" s="8"/>
      <c r="E124" s="8"/>
      <c r="F124" s="5"/>
      <c r="G124" s="5"/>
      <c r="H124" s="5"/>
      <c r="I124" s="5"/>
      <c r="J124" s="5"/>
      <c r="K124" s="5"/>
      <c r="L124" s="5"/>
      <c r="M124" s="5"/>
      <c r="N124" s="5"/>
      <c r="O124" s="5"/>
      <c r="P124" s="5"/>
      <c r="Q124" s="6"/>
      <c r="R124" s="6"/>
      <c r="S124" s="6"/>
      <c r="T124" s="6"/>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row>
    <row r="125" spans="1:79">
      <c r="A125" s="4"/>
      <c r="B125" s="15"/>
      <c r="C125" s="7"/>
      <c r="D125" s="8"/>
      <c r="E125" s="8"/>
      <c r="F125" s="5"/>
      <c r="G125" s="5"/>
      <c r="H125" s="5"/>
      <c r="I125" s="5"/>
      <c r="J125" s="5"/>
      <c r="K125" s="5"/>
      <c r="L125" s="5"/>
      <c r="M125" s="5"/>
      <c r="N125" s="5"/>
      <c r="O125" s="5"/>
      <c r="P125" s="5"/>
      <c r="Q125" s="6"/>
      <c r="R125" s="6"/>
      <c r="S125" s="6"/>
      <c r="T125" s="6"/>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row>
    <row r="126" spans="1:79">
      <c r="A126" s="4"/>
      <c r="B126" s="15"/>
      <c r="C126" s="7"/>
      <c r="D126" s="8"/>
      <c r="E126" s="8"/>
      <c r="F126" s="5"/>
      <c r="G126" s="5"/>
      <c r="H126" s="5"/>
      <c r="I126" s="5"/>
      <c r="J126" s="5"/>
      <c r="K126" s="5"/>
      <c r="L126" s="5"/>
      <c r="M126" s="5"/>
      <c r="N126" s="5"/>
      <c r="O126" s="5"/>
      <c r="P126" s="5"/>
      <c r="Q126" s="6"/>
      <c r="R126" s="6"/>
      <c r="S126" s="6"/>
      <c r="T126" s="6"/>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row>
    <row r="127" spans="1:79">
      <c r="A127" s="4"/>
      <c r="B127" s="15"/>
      <c r="C127" s="7"/>
      <c r="D127" s="8"/>
      <c r="E127" s="8"/>
      <c r="F127" s="5"/>
      <c r="G127" s="5"/>
      <c r="H127" s="5"/>
      <c r="I127" s="5"/>
      <c r="J127" s="5"/>
      <c r="K127" s="5"/>
      <c r="L127" s="5"/>
      <c r="M127" s="5"/>
      <c r="N127" s="5"/>
      <c r="O127" s="5"/>
      <c r="P127" s="5"/>
      <c r="Q127" s="6"/>
      <c r="R127" s="6"/>
      <c r="S127" s="6"/>
      <c r="T127" s="6"/>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row>
    <row r="128" spans="1:79">
      <c r="A128" s="4"/>
      <c r="B128" s="15"/>
      <c r="C128" s="7"/>
      <c r="D128" s="8"/>
      <c r="E128" s="8"/>
      <c r="F128" s="5"/>
      <c r="G128" s="5"/>
      <c r="H128" s="5"/>
      <c r="I128" s="5"/>
      <c r="J128" s="5"/>
      <c r="K128" s="5"/>
      <c r="L128" s="5"/>
      <c r="M128" s="5"/>
      <c r="N128" s="5"/>
      <c r="O128" s="5"/>
      <c r="P128" s="5"/>
      <c r="Q128" s="6"/>
      <c r="R128" s="6"/>
      <c r="S128" s="6"/>
      <c r="T128" s="6"/>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row>
    <row r="129" spans="1:79">
      <c r="A129" s="4"/>
      <c r="B129" s="15"/>
      <c r="C129" s="7"/>
      <c r="D129" s="8"/>
      <c r="E129" s="8"/>
      <c r="F129" s="5"/>
      <c r="G129" s="5"/>
      <c r="H129" s="5"/>
      <c r="I129" s="5"/>
      <c r="J129" s="5"/>
      <c r="K129" s="5"/>
      <c r="L129" s="5"/>
      <c r="M129" s="5"/>
      <c r="N129" s="5"/>
      <c r="O129" s="5"/>
      <c r="P129" s="5"/>
      <c r="Q129" s="6"/>
      <c r="R129" s="6"/>
      <c r="S129" s="6"/>
      <c r="T129" s="6"/>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row>
    <row r="130" spans="1:79">
      <c r="A130" s="4"/>
      <c r="B130" s="15"/>
      <c r="C130" s="7"/>
      <c r="D130" s="8"/>
      <c r="E130" s="8"/>
      <c r="F130" s="5"/>
      <c r="G130" s="5"/>
      <c r="H130" s="5"/>
      <c r="I130" s="5"/>
      <c r="J130" s="5"/>
      <c r="K130" s="5"/>
      <c r="L130" s="5"/>
      <c r="M130" s="5"/>
      <c r="N130" s="5"/>
      <c r="O130" s="5"/>
      <c r="P130" s="5"/>
      <c r="Q130" s="6"/>
      <c r="R130" s="6"/>
      <c r="S130" s="6"/>
      <c r="T130" s="6"/>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row>
    <row r="131" spans="1:79">
      <c r="A131" s="4"/>
      <c r="B131" s="15"/>
      <c r="C131" s="7"/>
      <c r="D131" s="8"/>
      <c r="E131" s="8"/>
      <c r="F131" s="5"/>
      <c r="G131" s="5"/>
      <c r="H131" s="5"/>
      <c r="I131" s="5"/>
      <c r="J131" s="5"/>
      <c r="K131" s="5"/>
      <c r="L131" s="5"/>
      <c r="M131" s="5"/>
      <c r="N131" s="5"/>
      <c r="O131" s="5"/>
      <c r="P131" s="5"/>
      <c r="Q131" s="6"/>
      <c r="R131" s="6"/>
      <c r="S131" s="6"/>
      <c r="T131" s="6"/>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row>
    <row r="132" spans="1:79">
      <c r="A132" s="4"/>
      <c r="B132" s="15"/>
      <c r="C132" s="7"/>
      <c r="D132" s="8"/>
      <c r="E132" s="8"/>
      <c r="F132" s="5"/>
      <c r="G132" s="5"/>
      <c r="H132" s="5"/>
      <c r="I132" s="5"/>
      <c r="J132" s="5"/>
      <c r="K132" s="5"/>
      <c r="L132" s="5"/>
      <c r="M132" s="5"/>
      <c r="N132" s="5"/>
      <c r="O132" s="5"/>
      <c r="P132" s="5"/>
      <c r="Q132" s="6"/>
      <c r="R132" s="6"/>
      <c r="S132" s="6"/>
      <c r="T132" s="6"/>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row>
    <row r="133" spans="1:79">
      <c r="A133" s="4"/>
      <c r="B133" s="15"/>
      <c r="C133" s="7"/>
      <c r="D133" s="8"/>
      <c r="E133" s="8"/>
      <c r="F133" s="5"/>
      <c r="G133" s="5"/>
      <c r="H133" s="5"/>
      <c r="I133" s="5"/>
      <c r="J133" s="5"/>
      <c r="K133" s="5"/>
      <c r="L133" s="5"/>
      <c r="M133" s="5"/>
      <c r="N133" s="5"/>
      <c r="O133" s="5"/>
      <c r="P133" s="5"/>
      <c r="Q133" s="6"/>
      <c r="R133" s="6"/>
      <c r="S133" s="6"/>
      <c r="T133" s="6"/>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row>
    <row r="134" spans="1:79">
      <c r="A134" s="4"/>
      <c r="B134" s="15"/>
      <c r="C134" s="7"/>
      <c r="D134" s="8"/>
      <c r="E134" s="8"/>
      <c r="F134" s="5"/>
      <c r="G134" s="5"/>
      <c r="H134" s="5"/>
      <c r="I134" s="5"/>
      <c r="J134" s="5"/>
      <c r="K134" s="5"/>
      <c r="L134" s="5"/>
      <c r="M134" s="5"/>
      <c r="N134" s="5"/>
      <c r="O134" s="5"/>
      <c r="P134" s="5"/>
      <c r="Q134" s="6"/>
      <c r="R134" s="6"/>
      <c r="S134" s="6"/>
      <c r="T134" s="6"/>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row>
    <row r="135" spans="1:79">
      <c r="A135" s="4"/>
      <c r="B135" s="15"/>
      <c r="C135" s="7"/>
      <c r="D135" s="8"/>
      <c r="E135" s="8"/>
      <c r="F135" s="5"/>
      <c r="G135" s="5"/>
      <c r="H135" s="5"/>
      <c r="I135" s="5"/>
      <c r="J135" s="5"/>
      <c r="K135" s="5"/>
      <c r="L135" s="5"/>
      <c r="M135" s="5"/>
      <c r="N135" s="5"/>
      <c r="O135" s="5"/>
      <c r="P135" s="5"/>
      <c r="Q135" s="6"/>
      <c r="R135" s="6"/>
      <c r="S135" s="6"/>
      <c r="T135" s="6"/>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row>
    <row r="136" spans="1:79">
      <c r="A136" s="4"/>
      <c r="B136" s="15"/>
      <c r="C136" s="7"/>
      <c r="D136" s="8"/>
      <c r="E136" s="8"/>
      <c r="F136" s="5"/>
      <c r="G136" s="5"/>
      <c r="H136" s="5"/>
      <c r="I136" s="5"/>
      <c r="J136" s="5"/>
      <c r="K136" s="5"/>
      <c r="L136" s="5"/>
      <c r="M136" s="5"/>
      <c r="N136" s="5"/>
      <c r="O136" s="5"/>
      <c r="P136" s="5"/>
      <c r="Q136" s="6"/>
      <c r="R136" s="6"/>
      <c r="S136" s="6"/>
      <c r="T136" s="6"/>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row>
    <row r="137" spans="1:79">
      <c r="A137" s="4"/>
      <c r="B137" s="15"/>
      <c r="C137" s="7"/>
      <c r="D137" s="8"/>
      <c r="E137" s="8"/>
      <c r="F137" s="5"/>
      <c r="G137" s="5"/>
      <c r="H137" s="5"/>
      <c r="I137" s="5"/>
      <c r="J137" s="5"/>
      <c r="K137" s="5"/>
      <c r="L137" s="5"/>
      <c r="M137" s="5"/>
      <c r="N137" s="5"/>
      <c r="O137" s="5"/>
      <c r="P137" s="5"/>
      <c r="Q137" s="6"/>
      <c r="R137" s="6"/>
      <c r="S137" s="6"/>
      <c r="T137" s="6"/>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row>
    <row r="138" spans="1:79">
      <c r="A138" s="4"/>
      <c r="B138" s="15"/>
      <c r="C138" s="7"/>
      <c r="D138" s="8"/>
      <c r="E138" s="8"/>
      <c r="F138" s="5"/>
      <c r="G138" s="5"/>
      <c r="H138" s="5"/>
      <c r="I138" s="5"/>
      <c r="J138" s="5"/>
      <c r="K138" s="5"/>
      <c r="L138" s="5"/>
      <c r="M138" s="5"/>
      <c r="N138" s="5"/>
      <c r="O138" s="5"/>
      <c r="P138" s="5"/>
      <c r="Q138" s="6"/>
      <c r="R138" s="6"/>
      <c r="S138" s="6"/>
      <c r="T138" s="6"/>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row>
    <row r="139" spans="1:79">
      <c r="A139" s="4"/>
      <c r="B139" s="15"/>
      <c r="C139" s="7"/>
      <c r="D139" s="8"/>
      <c r="E139" s="8"/>
      <c r="F139" s="5"/>
      <c r="G139" s="5"/>
      <c r="H139" s="5"/>
      <c r="I139" s="5"/>
      <c r="J139" s="5"/>
      <c r="K139" s="5"/>
      <c r="L139" s="5"/>
      <c r="M139" s="5"/>
      <c r="N139" s="5"/>
      <c r="O139" s="5"/>
      <c r="P139" s="5"/>
      <c r="Q139" s="6"/>
      <c r="R139" s="6"/>
      <c r="S139" s="6"/>
      <c r="T139" s="6"/>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row>
    <row r="140" spans="1:79">
      <c r="A140" s="4"/>
      <c r="B140" s="15"/>
      <c r="C140" s="7"/>
      <c r="D140" s="8"/>
      <c r="E140" s="8"/>
      <c r="F140" s="5"/>
      <c r="G140" s="5"/>
      <c r="H140" s="5"/>
      <c r="I140" s="5"/>
      <c r="J140" s="5"/>
      <c r="K140" s="5"/>
      <c r="L140" s="5"/>
      <c r="M140" s="5"/>
      <c r="N140" s="5"/>
      <c r="O140" s="5"/>
      <c r="P140" s="5"/>
      <c r="Q140" s="6"/>
      <c r="R140" s="6"/>
      <c r="S140" s="6"/>
      <c r="T140" s="6"/>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row>
    <row r="141" spans="1:79">
      <c r="A141" s="4"/>
      <c r="B141" s="15"/>
      <c r="C141" s="7"/>
      <c r="D141" s="8"/>
      <c r="E141" s="8"/>
      <c r="F141" s="5"/>
      <c r="G141" s="5"/>
      <c r="H141" s="5"/>
      <c r="I141" s="5"/>
      <c r="J141" s="5"/>
      <c r="K141" s="5"/>
      <c r="L141" s="5"/>
      <c r="M141" s="5"/>
      <c r="N141" s="5"/>
      <c r="O141" s="5"/>
      <c r="P141" s="5"/>
      <c r="Q141" s="6"/>
      <c r="R141" s="6"/>
      <c r="S141" s="6"/>
      <c r="T141" s="6"/>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row>
    <row r="142" spans="1:79">
      <c r="A142" s="4"/>
      <c r="B142" s="15"/>
      <c r="C142" s="7"/>
      <c r="D142" s="8"/>
      <c r="E142" s="8"/>
      <c r="F142" s="5"/>
      <c r="G142" s="5"/>
      <c r="H142" s="5"/>
      <c r="I142" s="5"/>
      <c r="J142" s="5"/>
      <c r="K142" s="5"/>
      <c r="L142" s="5"/>
      <c r="M142" s="5"/>
      <c r="N142" s="5"/>
      <c r="O142" s="5"/>
      <c r="P142" s="5"/>
      <c r="Q142" s="6"/>
      <c r="R142" s="6"/>
      <c r="S142" s="6"/>
      <c r="T142" s="6"/>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row>
    <row r="143" spans="1:79">
      <c r="A143" s="4"/>
      <c r="B143" s="15"/>
      <c r="C143" s="7"/>
      <c r="D143" s="8"/>
      <c r="E143" s="8"/>
      <c r="F143" s="5"/>
      <c r="G143" s="5"/>
      <c r="H143" s="5"/>
      <c r="I143" s="5"/>
      <c r="J143" s="5"/>
      <c r="K143" s="5"/>
      <c r="L143" s="5"/>
      <c r="M143" s="5"/>
      <c r="N143" s="5"/>
      <c r="O143" s="5"/>
      <c r="P143" s="5"/>
      <c r="Q143" s="6"/>
      <c r="R143" s="6"/>
      <c r="S143" s="6"/>
      <c r="T143" s="6"/>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row>
    <row r="144" spans="1:79">
      <c r="A144" s="4"/>
      <c r="B144" s="15"/>
      <c r="C144" s="7"/>
      <c r="D144" s="8"/>
      <c r="E144" s="8"/>
      <c r="F144" s="5"/>
      <c r="G144" s="5"/>
      <c r="H144" s="5"/>
      <c r="I144" s="5"/>
      <c r="J144" s="5"/>
      <c r="K144" s="5"/>
      <c r="L144" s="5"/>
      <c r="M144" s="5"/>
      <c r="N144" s="5"/>
      <c r="O144" s="5"/>
      <c r="P144" s="5"/>
      <c r="Q144" s="6"/>
      <c r="R144" s="6"/>
      <c r="S144" s="6"/>
      <c r="T144" s="6"/>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row>
    <row r="145" spans="1:79">
      <c r="A145" s="4"/>
      <c r="B145" s="15"/>
      <c r="C145" s="7"/>
      <c r="D145" s="8"/>
      <c r="E145" s="8"/>
      <c r="F145" s="5"/>
      <c r="G145" s="5"/>
      <c r="H145" s="5"/>
      <c r="I145" s="5"/>
      <c r="J145" s="5"/>
      <c r="K145" s="5"/>
      <c r="L145" s="5"/>
      <c r="M145" s="5"/>
      <c r="N145" s="5"/>
      <c r="O145" s="5"/>
      <c r="P145" s="5"/>
      <c r="Q145" s="6"/>
      <c r="R145" s="6"/>
      <c r="S145" s="6"/>
      <c r="T145" s="6"/>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row>
    <row r="146" spans="1:79">
      <c r="A146" s="4"/>
      <c r="B146" s="15"/>
      <c r="C146" s="7"/>
      <c r="D146" s="8"/>
      <c r="E146" s="8"/>
      <c r="F146" s="5"/>
      <c r="G146" s="5"/>
      <c r="H146" s="5"/>
      <c r="I146" s="5"/>
      <c r="J146" s="5"/>
      <c r="K146" s="5"/>
      <c r="L146" s="5"/>
      <c r="M146" s="5"/>
      <c r="N146" s="5"/>
      <c r="O146" s="5"/>
      <c r="P146" s="5"/>
      <c r="Q146" s="6"/>
      <c r="R146" s="6"/>
      <c r="S146" s="6"/>
      <c r="T146" s="6"/>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row>
    <row r="147" spans="1:79">
      <c r="A147" s="4"/>
      <c r="B147" s="15"/>
      <c r="C147" s="7"/>
      <c r="D147" s="8"/>
      <c r="E147" s="8"/>
      <c r="F147" s="5"/>
      <c r="G147" s="5"/>
      <c r="H147" s="5"/>
      <c r="I147" s="5"/>
      <c r="J147" s="5"/>
      <c r="K147" s="5"/>
      <c r="L147" s="5"/>
      <c r="M147" s="5"/>
      <c r="N147" s="5"/>
      <c r="O147" s="5"/>
      <c r="P147" s="5"/>
      <c r="Q147" s="6"/>
      <c r="R147" s="6"/>
      <c r="S147" s="6"/>
      <c r="T147" s="6"/>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row>
    <row r="148" spans="1:79">
      <c r="A148" s="4"/>
      <c r="B148" s="15"/>
      <c r="C148" s="7"/>
      <c r="D148" s="8"/>
      <c r="E148" s="8"/>
      <c r="F148" s="5"/>
      <c r="G148" s="5"/>
      <c r="H148" s="5"/>
      <c r="I148" s="5"/>
      <c r="J148" s="5"/>
      <c r="K148" s="5"/>
      <c r="L148" s="5"/>
      <c r="M148" s="5"/>
      <c r="N148" s="5"/>
      <c r="O148" s="5"/>
      <c r="P148" s="5"/>
      <c r="Q148" s="6"/>
      <c r="R148" s="6"/>
      <c r="S148" s="6"/>
      <c r="T148" s="6"/>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row>
    <row r="149" spans="1:79">
      <c r="A149" s="4"/>
      <c r="B149" s="15"/>
      <c r="C149" s="7"/>
      <c r="D149" s="8"/>
      <c r="E149" s="8"/>
      <c r="F149" s="5"/>
      <c r="G149" s="5"/>
      <c r="H149" s="5"/>
      <c r="I149" s="5"/>
      <c r="J149" s="5"/>
      <c r="K149" s="5"/>
      <c r="L149" s="5"/>
      <c r="M149" s="5"/>
      <c r="N149" s="5"/>
      <c r="O149" s="5"/>
      <c r="P149" s="5"/>
      <c r="Q149" s="6"/>
      <c r="R149" s="6"/>
      <c r="S149" s="6"/>
      <c r="T149" s="6"/>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row>
    <row r="150" spans="1:79">
      <c r="A150" s="4"/>
      <c r="B150" s="15"/>
      <c r="C150" s="7"/>
      <c r="D150" s="8"/>
      <c r="E150" s="8"/>
      <c r="F150" s="5"/>
      <c r="G150" s="5"/>
      <c r="H150" s="5"/>
      <c r="I150" s="5"/>
      <c r="J150" s="5"/>
      <c r="K150" s="5"/>
      <c r="L150" s="5"/>
      <c r="M150" s="5"/>
      <c r="N150" s="5"/>
      <c r="O150" s="5"/>
      <c r="P150" s="5"/>
      <c r="Q150" s="6"/>
      <c r="R150" s="6"/>
      <c r="S150" s="6"/>
      <c r="T150" s="6"/>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row>
    <row r="151" spans="1:79">
      <c r="A151" s="4"/>
      <c r="B151" s="15"/>
      <c r="C151" s="7"/>
      <c r="D151" s="8"/>
      <c r="E151" s="8"/>
      <c r="F151" s="5"/>
      <c r="G151" s="5"/>
      <c r="H151" s="5"/>
      <c r="I151" s="5"/>
      <c r="J151" s="5"/>
      <c r="K151" s="5"/>
      <c r="L151" s="5"/>
      <c r="M151" s="5"/>
      <c r="N151" s="5"/>
      <c r="O151" s="5"/>
      <c r="P151" s="5"/>
      <c r="Q151" s="6"/>
      <c r="R151" s="6"/>
      <c r="S151" s="6"/>
      <c r="T151" s="6"/>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row>
    <row r="152" spans="1:79">
      <c r="A152" s="4"/>
      <c r="B152" s="15"/>
      <c r="C152" s="7"/>
      <c r="D152" s="8"/>
      <c r="E152" s="8"/>
      <c r="F152" s="5"/>
      <c r="G152" s="5"/>
      <c r="H152" s="5"/>
      <c r="I152" s="5"/>
      <c r="J152" s="5"/>
      <c r="K152" s="5"/>
      <c r="L152" s="5"/>
      <c r="M152" s="5"/>
      <c r="N152" s="5"/>
      <c r="O152" s="5"/>
      <c r="P152" s="5"/>
      <c r="Q152" s="6"/>
      <c r="R152" s="6"/>
      <c r="S152" s="6"/>
      <c r="T152" s="6"/>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row>
    <row r="153" spans="1:79">
      <c r="A153" s="4"/>
      <c r="B153" s="15"/>
      <c r="C153" s="7"/>
      <c r="D153" s="8"/>
      <c r="E153" s="8"/>
      <c r="F153" s="5"/>
      <c r="G153" s="5"/>
      <c r="H153" s="5"/>
      <c r="I153" s="5"/>
      <c r="J153" s="5"/>
      <c r="K153" s="5"/>
      <c r="L153" s="5"/>
      <c r="M153" s="5"/>
      <c r="N153" s="5"/>
      <c r="O153" s="5"/>
      <c r="P153" s="5"/>
      <c r="Q153" s="6"/>
      <c r="R153" s="6"/>
      <c r="S153" s="6"/>
      <c r="T153" s="6"/>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row>
    <row r="154" spans="1:79">
      <c r="A154" s="4"/>
      <c r="B154" s="15"/>
      <c r="C154" s="7"/>
      <c r="D154" s="8"/>
      <c r="E154" s="8"/>
      <c r="F154" s="5"/>
      <c r="G154" s="5"/>
      <c r="H154" s="5"/>
      <c r="I154" s="5"/>
      <c r="J154" s="5"/>
      <c r="K154" s="5"/>
      <c r="L154" s="5"/>
      <c r="M154" s="5"/>
      <c r="N154" s="5"/>
      <c r="O154" s="5"/>
      <c r="P154" s="5"/>
      <c r="Q154" s="6"/>
      <c r="R154" s="6"/>
      <c r="S154" s="6"/>
      <c r="T154" s="6"/>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row>
    <row r="155" spans="1:79">
      <c r="A155" s="4"/>
      <c r="B155" s="15"/>
      <c r="C155" s="7"/>
      <c r="D155" s="8"/>
      <c r="E155" s="8"/>
      <c r="F155" s="5"/>
      <c r="G155" s="5"/>
      <c r="H155" s="5"/>
      <c r="I155" s="5"/>
      <c r="J155" s="5"/>
      <c r="K155" s="5"/>
      <c r="L155" s="5"/>
      <c r="M155" s="5"/>
      <c r="N155" s="5"/>
      <c r="O155" s="5"/>
      <c r="P155" s="5"/>
      <c r="Q155" s="6"/>
      <c r="R155" s="6"/>
      <c r="S155" s="6"/>
      <c r="T155" s="6"/>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row>
    <row r="156" spans="1:79">
      <c r="A156" s="4"/>
      <c r="B156" s="15"/>
      <c r="C156" s="7"/>
      <c r="D156" s="8"/>
      <c r="E156" s="8"/>
      <c r="F156" s="5"/>
      <c r="G156" s="5"/>
      <c r="H156" s="5"/>
      <c r="I156" s="5"/>
      <c r="J156" s="5"/>
      <c r="K156" s="5"/>
      <c r="L156" s="5"/>
      <c r="M156" s="5"/>
      <c r="N156" s="5"/>
      <c r="O156" s="5"/>
      <c r="P156" s="5"/>
      <c r="Q156" s="6"/>
      <c r="R156" s="6"/>
      <c r="S156" s="6"/>
      <c r="T156" s="6"/>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row>
    <row r="157" spans="1:79">
      <c r="A157" s="4"/>
      <c r="B157" s="15"/>
      <c r="C157" s="7"/>
      <c r="D157" s="8"/>
      <c r="E157" s="8"/>
      <c r="F157" s="5"/>
      <c r="G157" s="5"/>
      <c r="H157" s="5"/>
      <c r="I157" s="5"/>
      <c r="J157" s="5"/>
      <c r="K157" s="5"/>
      <c r="L157" s="5"/>
      <c r="M157" s="5"/>
      <c r="N157" s="5"/>
      <c r="O157" s="5"/>
      <c r="P157" s="5"/>
      <c r="Q157" s="6"/>
      <c r="R157" s="6"/>
      <c r="S157" s="6"/>
      <c r="T157" s="6"/>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row>
    <row r="158" spans="1:79">
      <c r="A158" s="4"/>
      <c r="B158" s="15"/>
      <c r="C158" s="7"/>
      <c r="D158" s="8"/>
      <c r="E158" s="8"/>
      <c r="F158" s="5"/>
      <c r="G158" s="5"/>
      <c r="H158" s="5"/>
      <c r="I158" s="5"/>
      <c r="J158" s="5"/>
      <c r="K158" s="5"/>
      <c r="L158" s="5"/>
      <c r="M158" s="5"/>
      <c r="N158" s="5"/>
      <c r="O158" s="5"/>
      <c r="P158" s="5"/>
      <c r="Q158" s="6"/>
      <c r="R158" s="6"/>
      <c r="S158" s="6"/>
      <c r="T158" s="6"/>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row>
    <row r="159" spans="1:79">
      <c r="A159" s="4"/>
      <c r="B159" s="15"/>
      <c r="C159" s="7"/>
      <c r="D159" s="8"/>
      <c r="E159" s="8"/>
      <c r="F159" s="5"/>
      <c r="G159" s="5"/>
      <c r="H159" s="5"/>
      <c r="I159" s="5"/>
      <c r="J159" s="5"/>
      <c r="K159" s="5"/>
      <c r="L159" s="5"/>
      <c r="M159" s="5"/>
      <c r="N159" s="5"/>
      <c r="O159" s="5"/>
      <c r="P159" s="5"/>
      <c r="Q159" s="6"/>
      <c r="R159" s="6"/>
      <c r="S159" s="6"/>
      <c r="T159" s="6"/>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row>
    <row r="160" spans="1:79">
      <c r="A160" s="4"/>
      <c r="B160" s="15"/>
      <c r="C160" s="7"/>
      <c r="D160" s="8"/>
      <c r="E160" s="8"/>
      <c r="F160" s="5"/>
      <c r="G160" s="5"/>
      <c r="H160" s="5"/>
      <c r="I160" s="5"/>
      <c r="J160" s="5"/>
      <c r="K160" s="5"/>
      <c r="L160" s="5"/>
      <c r="M160" s="5"/>
      <c r="N160" s="5"/>
      <c r="O160" s="5"/>
      <c r="P160" s="5"/>
      <c r="Q160" s="6"/>
      <c r="R160" s="6"/>
      <c r="S160" s="6"/>
      <c r="T160" s="6"/>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row>
    <row r="161" spans="1:79">
      <c r="A161" s="4"/>
      <c r="B161" s="15"/>
      <c r="C161" s="7"/>
      <c r="D161" s="8"/>
      <c r="E161" s="8"/>
      <c r="F161" s="5"/>
      <c r="G161" s="5"/>
      <c r="H161" s="5"/>
      <c r="I161" s="5"/>
      <c r="J161" s="5"/>
      <c r="K161" s="5"/>
      <c r="L161" s="5"/>
      <c r="M161" s="5"/>
      <c r="N161" s="5"/>
      <c r="O161" s="5"/>
      <c r="P161" s="5"/>
      <c r="Q161" s="6"/>
      <c r="R161" s="6"/>
      <c r="S161" s="6"/>
      <c r="T161" s="6"/>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row>
    <row r="162" spans="1:79">
      <c r="A162" s="4"/>
      <c r="B162" s="15"/>
      <c r="C162" s="7"/>
      <c r="D162" s="8"/>
      <c r="E162" s="8"/>
      <c r="F162" s="5"/>
      <c r="G162" s="5"/>
      <c r="H162" s="5"/>
      <c r="I162" s="5"/>
      <c r="J162" s="5"/>
      <c r="K162" s="5"/>
      <c r="L162" s="5"/>
      <c r="M162" s="5"/>
      <c r="N162" s="5"/>
      <c r="O162" s="5"/>
      <c r="P162" s="5"/>
      <c r="Q162" s="6"/>
      <c r="R162" s="6"/>
      <c r="S162" s="6"/>
      <c r="T162" s="6"/>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row>
    <row r="163" spans="1:79">
      <c r="A163" s="4"/>
      <c r="B163" s="15"/>
      <c r="C163" s="7"/>
      <c r="D163" s="8"/>
      <c r="E163" s="8"/>
      <c r="F163" s="5"/>
      <c r="G163" s="5"/>
      <c r="H163" s="5"/>
      <c r="I163" s="5"/>
      <c r="J163" s="5"/>
      <c r="K163" s="5"/>
      <c r="L163" s="5"/>
      <c r="M163" s="5"/>
      <c r="N163" s="5"/>
      <c r="O163" s="5"/>
      <c r="P163" s="5"/>
      <c r="Q163" s="6"/>
      <c r="R163" s="6"/>
      <c r="S163" s="6"/>
      <c r="T163" s="6"/>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row>
    <row r="164" spans="1:79">
      <c r="A164" s="4"/>
      <c r="B164" s="15"/>
      <c r="C164" s="7"/>
      <c r="D164" s="8"/>
      <c r="E164" s="8"/>
      <c r="F164" s="5"/>
      <c r="G164" s="5"/>
      <c r="H164" s="5"/>
      <c r="I164" s="5"/>
      <c r="J164" s="5"/>
      <c r="K164" s="5"/>
      <c r="L164" s="5"/>
      <c r="M164" s="5"/>
      <c r="N164" s="5"/>
      <c r="O164" s="5"/>
      <c r="P164" s="5"/>
      <c r="Q164" s="6"/>
      <c r="R164" s="6"/>
      <c r="S164" s="6"/>
      <c r="T164" s="6"/>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row>
    <row r="165" spans="1:79">
      <c r="A165" s="4"/>
      <c r="B165" s="15"/>
      <c r="C165" s="7"/>
      <c r="D165" s="8"/>
      <c r="E165" s="8"/>
      <c r="F165" s="5"/>
      <c r="G165" s="5"/>
      <c r="H165" s="5"/>
      <c r="I165" s="5"/>
      <c r="J165" s="5"/>
      <c r="K165" s="5"/>
      <c r="L165" s="5"/>
      <c r="M165" s="5"/>
      <c r="N165" s="5"/>
      <c r="O165" s="5"/>
      <c r="P165" s="5"/>
      <c r="Q165" s="6"/>
      <c r="R165" s="6"/>
      <c r="S165" s="6"/>
      <c r="T165" s="6"/>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row>
    <row r="166" spans="1:79">
      <c r="A166" s="4"/>
      <c r="B166" s="15"/>
      <c r="C166" s="7"/>
      <c r="D166" s="8"/>
      <c r="E166" s="8"/>
      <c r="F166" s="5"/>
      <c r="G166" s="5"/>
      <c r="H166" s="5"/>
      <c r="I166" s="5"/>
      <c r="J166" s="5"/>
      <c r="K166" s="5"/>
      <c r="L166" s="5"/>
      <c r="M166" s="5"/>
      <c r="N166" s="5"/>
      <c r="O166" s="5"/>
      <c r="P166" s="5"/>
      <c r="Q166" s="6"/>
      <c r="R166" s="6"/>
      <c r="S166" s="6"/>
      <c r="T166" s="6"/>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row>
    <row r="167" spans="1:79">
      <c r="A167" s="4"/>
      <c r="B167" s="15"/>
      <c r="C167" s="7"/>
      <c r="D167" s="8"/>
      <c r="E167" s="8"/>
      <c r="F167" s="5"/>
      <c r="G167" s="5"/>
      <c r="H167" s="5"/>
      <c r="I167" s="5"/>
      <c r="J167" s="5"/>
      <c r="K167" s="5"/>
      <c r="L167" s="5"/>
      <c r="M167" s="5"/>
      <c r="N167" s="5"/>
      <c r="O167" s="5"/>
      <c r="P167" s="5"/>
      <c r="Q167" s="6"/>
      <c r="R167" s="6"/>
      <c r="S167" s="6"/>
      <c r="T167" s="6"/>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row>
    <row r="168" spans="1:79">
      <c r="A168" s="4"/>
      <c r="B168" s="15"/>
      <c r="C168" s="7"/>
      <c r="D168" s="8"/>
      <c r="E168" s="8"/>
      <c r="F168" s="5"/>
      <c r="G168" s="5"/>
      <c r="H168" s="5"/>
      <c r="I168" s="5"/>
      <c r="J168" s="5"/>
      <c r="K168" s="5"/>
      <c r="L168" s="5"/>
      <c r="M168" s="5"/>
      <c r="N168" s="5"/>
      <c r="O168" s="5"/>
      <c r="P168" s="5"/>
      <c r="Q168" s="6"/>
      <c r="R168" s="6"/>
      <c r="S168" s="6"/>
      <c r="T168" s="6"/>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row>
    <row r="169" spans="1:79">
      <c r="A169" s="4"/>
      <c r="B169" s="15"/>
      <c r="C169" s="7"/>
      <c r="D169" s="8"/>
      <c r="E169" s="8"/>
      <c r="F169" s="5"/>
      <c r="G169" s="5"/>
      <c r="H169" s="5"/>
      <c r="I169" s="5"/>
      <c r="J169" s="5"/>
      <c r="K169" s="5"/>
      <c r="L169" s="5"/>
      <c r="M169" s="5"/>
      <c r="N169" s="5"/>
      <c r="O169" s="5"/>
      <c r="P169" s="5"/>
      <c r="Q169" s="6"/>
      <c r="R169" s="6"/>
      <c r="S169" s="6"/>
      <c r="T169" s="6"/>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row>
    <row r="170" spans="1:79">
      <c r="A170" s="4"/>
      <c r="B170" s="15"/>
      <c r="C170" s="7"/>
      <c r="D170" s="8"/>
      <c r="E170" s="8"/>
      <c r="F170" s="5"/>
      <c r="G170" s="5"/>
      <c r="H170" s="5"/>
      <c r="I170" s="5"/>
      <c r="J170" s="5"/>
      <c r="K170" s="5"/>
      <c r="L170" s="5"/>
      <c r="M170" s="5"/>
      <c r="N170" s="5"/>
      <c r="O170" s="5"/>
      <c r="P170" s="5"/>
      <c r="Q170" s="6"/>
      <c r="R170" s="6"/>
      <c r="S170" s="6"/>
      <c r="T170" s="6"/>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row>
    <row r="171" spans="1:79">
      <c r="A171" s="4"/>
      <c r="B171" s="15"/>
      <c r="C171" s="7"/>
      <c r="D171" s="8"/>
      <c r="E171" s="8"/>
      <c r="F171" s="5"/>
      <c r="G171" s="5"/>
      <c r="H171" s="5"/>
      <c r="I171" s="5"/>
      <c r="J171" s="5"/>
      <c r="K171" s="5"/>
      <c r="L171" s="5"/>
      <c r="M171" s="5"/>
      <c r="N171" s="5"/>
      <c r="O171" s="5"/>
      <c r="P171" s="5"/>
      <c r="Q171" s="6"/>
      <c r="R171" s="6"/>
      <c r="S171" s="6"/>
      <c r="T171" s="6"/>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row>
    <row r="172" spans="1:79">
      <c r="A172" s="4"/>
      <c r="B172" s="15"/>
      <c r="C172" s="7"/>
      <c r="D172" s="8"/>
      <c r="E172" s="8"/>
      <c r="F172" s="5"/>
      <c r="G172" s="5"/>
      <c r="H172" s="5"/>
      <c r="I172" s="5"/>
      <c r="J172" s="5"/>
      <c r="K172" s="5"/>
      <c r="L172" s="5"/>
      <c r="M172" s="5"/>
      <c r="N172" s="5"/>
      <c r="O172" s="5"/>
      <c r="P172" s="5"/>
      <c r="Q172" s="6"/>
      <c r="R172" s="6"/>
      <c r="S172" s="6"/>
      <c r="T172" s="6"/>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row>
    <row r="173" spans="1:79">
      <c r="A173" s="4"/>
      <c r="B173" s="15"/>
      <c r="C173" s="7"/>
      <c r="D173" s="8"/>
      <c r="E173" s="8"/>
      <c r="F173" s="5"/>
      <c r="G173" s="5"/>
      <c r="H173" s="5"/>
      <c r="I173" s="5"/>
      <c r="J173" s="5"/>
      <c r="K173" s="5"/>
      <c r="L173" s="5"/>
      <c r="M173" s="5"/>
      <c r="N173" s="5"/>
      <c r="O173" s="5"/>
      <c r="P173" s="5"/>
      <c r="Q173" s="6"/>
      <c r="R173" s="6"/>
      <c r="S173" s="6"/>
      <c r="T173" s="6"/>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row>
    <row r="174" spans="1:79">
      <c r="A174" s="4"/>
      <c r="B174" s="15"/>
      <c r="C174" s="7"/>
      <c r="D174" s="8"/>
      <c r="E174" s="8"/>
      <c r="F174" s="5"/>
      <c r="G174" s="5"/>
      <c r="H174" s="5"/>
      <c r="I174" s="5"/>
      <c r="J174" s="5"/>
      <c r="K174" s="5"/>
      <c r="L174" s="5"/>
      <c r="M174" s="5"/>
      <c r="N174" s="5"/>
      <c r="O174" s="5"/>
      <c r="P174" s="5"/>
      <c r="Q174" s="6"/>
      <c r="R174" s="6"/>
      <c r="S174" s="6"/>
      <c r="T174" s="6"/>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row>
    <row r="175" spans="1:79">
      <c r="A175" s="4"/>
      <c r="B175" s="15"/>
      <c r="C175" s="7"/>
      <c r="D175" s="8"/>
      <c r="E175" s="8"/>
      <c r="F175" s="5"/>
      <c r="G175" s="5"/>
      <c r="H175" s="5"/>
      <c r="I175" s="5"/>
      <c r="J175" s="5"/>
      <c r="K175" s="5"/>
      <c r="L175" s="5"/>
      <c r="M175" s="5"/>
      <c r="N175" s="5"/>
      <c r="O175" s="5"/>
      <c r="P175" s="5"/>
      <c r="Q175" s="6"/>
      <c r="R175" s="6"/>
      <c r="S175" s="6"/>
      <c r="T175" s="6"/>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row>
    <row r="176" spans="1:79">
      <c r="A176" s="4"/>
      <c r="B176" s="15"/>
      <c r="C176" s="7"/>
      <c r="D176" s="8"/>
      <c r="E176" s="8"/>
      <c r="F176" s="5"/>
      <c r="G176" s="5"/>
      <c r="H176" s="5"/>
      <c r="I176" s="5"/>
      <c r="J176" s="5"/>
      <c r="K176" s="5"/>
      <c r="L176" s="5"/>
      <c r="M176" s="5"/>
      <c r="N176" s="5"/>
      <c r="O176" s="5"/>
      <c r="P176" s="5"/>
      <c r="Q176" s="6"/>
      <c r="R176" s="6"/>
      <c r="S176" s="6"/>
      <c r="T176" s="6"/>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row>
    <row r="177" spans="1:79">
      <c r="A177" s="4"/>
      <c r="B177" s="15"/>
      <c r="C177" s="7"/>
      <c r="D177" s="8"/>
      <c r="E177" s="8"/>
      <c r="F177" s="5"/>
      <c r="G177" s="5"/>
      <c r="H177" s="5"/>
      <c r="I177" s="5"/>
      <c r="J177" s="5"/>
      <c r="K177" s="5"/>
      <c r="L177" s="5"/>
      <c r="M177" s="5"/>
      <c r="N177" s="5"/>
      <c r="O177" s="5"/>
      <c r="P177" s="5"/>
      <c r="Q177" s="6"/>
      <c r="R177" s="6"/>
      <c r="S177" s="6"/>
      <c r="T177" s="6"/>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row>
    <row r="178" spans="1:79">
      <c r="A178" s="4"/>
      <c r="B178" s="15"/>
      <c r="C178" s="7"/>
      <c r="D178" s="8"/>
      <c r="E178" s="8"/>
      <c r="F178" s="5"/>
      <c r="G178" s="5"/>
      <c r="H178" s="5"/>
      <c r="I178" s="5"/>
      <c r="J178" s="5"/>
      <c r="K178" s="5"/>
      <c r="L178" s="5"/>
      <c r="M178" s="5"/>
      <c r="N178" s="5"/>
      <c r="O178" s="5"/>
      <c r="P178" s="5"/>
      <c r="Q178" s="6"/>
      <c r="R178" s="6"/>
      <c r="S178" s="6"/>
      <c r="T178" s="6"/>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row>
    <row r="179" spans="1:79">
      <c r="A179" s="4"/>
      <c r="B179" s="15"/>
      <c r="C179" s="7"/>
      <c r="D179" s="8"/>
      <c r="E179" s="8"/>
      <c r="F179" s="5"/>
      <c r="G179" s="5"/>
      <c r="H179" s="5"/>
      <c r="I179" s="5"/>
      <c r="J179" s="5"/>
      <c r="K179" s="5"/>
      <c r="L179" s="5"/>
      <c r="M179" s="5"/>
      <c r="N179" s="5"/>
      <c r="O179" s="5"/>
      <c r="P179" s="5"/>
      <c r="Q179" s="6"/>
      <c r="R179" s="6"/>
      <c r="S179" s="6"/>
      <c r="T179" s="6"/>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row>
    <row r="180" spans="1:79">
      <c r="A180" s="4"/>
      <c r="B180" s="15"/>
      <c r="C180" s="7"/>
      <c r="D180" s="8"/>
      <c r="E180" s="8"/>
      <c r="F180" s="5"/>
      <c r="G180" s="5"/>
      <c r="H180" s="5"/>
      <c r="I180" s="5"/>
      <c r="J180" s="5"/>
      <c r="K180" s="5"/>
      <c r="L180" s="5"/>
      <c r="M180" s="5"/>
      <c r="N180" s="5"/>
      <c r="O180" s="5"/>
      <c r="P180" s="5"/>
      <c r="Q180" s="6"/>
      <c r="R180" s="6"/>
      <c r="S180" s="6"/>
      <c r="T180" s="6"/>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row>
    <row r="181" spans="1:79">
      <c r="A181" s="4"/>
      <c r="B181" s="15"/>
      <c r="C181" s="7"/>
      <c r="D181" s="8"/>
      <c r="E181" s="8"/>
      <c r="F181" s="5"/>
      <c r="G181" s="5"/>
      <c r="H181" s="5"/>
      <c r="I181" s="5"/>
      <c r="J181" s="5"/>
      <c r="K181" s="5"/>
      <c r="L181" s="5"/>
      <c r="M181" s="5"/>
      <c r="N181" s="5"/>
      <c r="O181" s="5"/>
      <c r="P181" s="5"/>
      <c r="Q181" s="6"/>
      <c r="R181" s="6"/>
      <c r="S181" s="6"/>
      <c r="T181" s="6"/>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row>
    <row r="182" spans="1:79">
      <c r="A182" s="4"/>
      <c r="B182" s="15"/>
      <c r="C182" s="7"/>
      <c r="D182" s="8"/>
      <c r="E182" s="8"/>
      <c r="F182" s="5"/>
      <c r="G182" s="5"/>
      <c r="H182" s="5"/>
      <c r="I182" s="5"/>
      <c r="J182" s="5"/>
      <c r="K182" s="5"/>
      <c r="L182" s="5"/>
      <c r="M182" s="5"/>
      <c r="N182" s="5"/>
      <c r="O182" s="5"/>
      <c r="P182" s="5"/>
      <c r="Q182" s="6"/>
      <c r="R182" s="6"/>
      <c r="S182" s="6"/>
      <c r="T182" s="6"/>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row>
    <row r="183" spans="1:79">
      <c r="A183" s="4"/>
      <c r="B183" s="15"/>
      <c r="C183" s="7"/>
      <c r="D183" s="8"/>
      <c r="E183" s="8"/>
      <c r="F183" s="5"/>
      <c r="G183" s="5"/>
      <c r="H183" s="5"/>
      <c r="I183" s="5"/>
      <c r="J183" s="5"/>
      <c r="K183" s="5"/>
      <c r="L183" s="5"/>
      <c r="M183" s="5"/>
      <c r="N183" s="5"/>
      <c r="O183" s="5"/>
      <c r="P183" s="5"/>
      <c r="Q183" s="6"/>
      <c r="R183" s="6"/>
      <c r="S183" s="6"/>
      <c r="T183" s="6"/>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row>
    <row r="184" spans="1:79">
      <c r="A184" s="4"/>
      <c r="B184" s="15"/>
      <c r="C184" s="7"/>
      <c r="D184" s="8"/>
      <c r="E184" s="8"/>
      <c r="F184" s="5"/>
      <c r="G184" s="5"/>
      <c r="H184" s="5"/>
      <c r="I184" s="5"/>
      <c r="J184" s="5"/>
      <c r="K184" s="5"/>
      <c r="L184" s="5"/>
      <c r="M184" s="5"/>
      <c r="N184" s="5"/>
      <c r="O184" s="5"/>
      <c r="P184" s="5"/>
      <c r="Q184" s="6"/>
      <c r="R184" s="6"/>
      <c r="S184" s="6"/>
      <c r="T184" s="6"/>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row>
    <row r="185" spans="1:79">
      <c r="A185" s="4"/>
      <c r="B185" s="15"/>
      <c r="C185" s="7"/>
      <c r="D185" s="8"/>
      <c r="E185" s="8"/>
      <c r="F185" s="5"/>
      <c r="G185" s="5"/>
      <c r="H185" s="5"/>
      <c r="I185" s="5"/>
      <c r="J185" s="5"/>
      <c r="K185" s="5"/>
      <c r="L185" s="5"/>
      <c r="M185" s="5"/>
      <c r="N185" s="5"/>
      <c r="O185" s="5"/>
      <c r="P185" s="5"/>
      <c r="Q185" s="6"/>
      <c r="R185" s="6"/>
      <c r="S185" s="6"/>
      <c r="T185" s="6"/>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row>
    <row r="186" spans="1:79">
      <c r="A186" s="4"/>
      <c r="B186" s="15"/>
      <c r="C186" s="7"/>
      <c r="D186" s="8"/>
      <c r="E186" s="8"/>
      <c r="F186" s="5"/>
      <c r="G186" s="5"/>
      <c r="H186" s="5"/>
      <c r="I186" s="5"/>
      <c r="J186" s="5"/>
      <c r="K186" s="5"/>
      <c r="L186" s="5"/>
      <c r="M186" s="5"/>
      <c r="N186" s="5"/>
      <c r="O186" s="5"/>
      <c r="P186" s="5"/>
      <c r="Q186" s="6"/>
      <c r="R186" s="6"/>
      <c r="S186" s="6"/>
      <c r="T186" s="6"/>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row>
    <row r="187" spans="1:79">
      <c r="A187" s="4"/>
      <c r="B187" s="15"/>
      <c r="C187" s="7"/>
      <c r="D187" s="8"/>
      <c r="E187" s="8"/>
      <c r="F187" s="5"/>
      <c r="G187" s="5"/>
      <c r="H187" s="5"/>
      <c r="I187" s="5"/>
      <c r="J187" s="5"/>
      <c r="K187" s="5"/>
      <c r="L187" s="5"/>
      <c r="M187" s="5"/>
      <c r="N187" s="5"/>
      <c r="O187" s="5"/>
      <c r="P187" s="5"/>
      <c r="Q187" s="6"/>
      <c r="R187" s="6"/>
      <c r="S187" s="6"/>
      <c r="T187" s="6"/>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row>
    <row r="188" spans="1:79">
      <c r="A188" s="4"/>
      <c r="B188" s="15"/>
      <c r="C188" s="7"/>
      <c r="D188" s="8"/>
      <c r="E188" s="8"/>
      <c r="F188" s="5"/>
      <c r="G188" s="5"/>
      <c r="H188" s="5"/>
      <c r="I188" s="5"/>
      <c r="J188" s="5"/>
      <c r="K188" s="5"/>
      <c r="L188" s="5"/>
      <c r="M188" s="5"/>
      <c r="N188" s="5"/>
      <c r="O188" s="5"/>
      <c r="P188" s="5"/>
      <c r="Q188" s="6"/>
      <c r="R188" s="6"/>
      <c r="S188" s="6"/>
      <c r="T188" s="6"/>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row>
    <row r="189" spans="1:79">
      <c r="A189" s="4"/>
      <c r="B189" s="15"/>
      <c r="C189" s="7"/>
      <c r="D189" s="8"/>
      <c r="E189" s="8"/>
      <c r="F189" s="5"/>
      <c r="G189" s="5"/>
      <c r="H189" s="5"/>
      <c r="I189" s="5"/>
      <c r="J189" s="5"/>
      <c r="K189" s="5"/>
      <c r="L189" s="5"/>
      <c r="M189" s="5"/>
      <c r="N189" s="5"/>
      <c r="O189" s="5"/>
      <c r="P189" s="5"/>
      <c r="Q189" s="6"/>
      <c r="R189" s="6"/>
      <c r="S189" s="6"/>
      <c r="T189" s="6"/>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row>
    <row r="190" spans="1:79">
      <c r="A190" s="4"/>
      <c r="B190" s="15"/>
      <c r="C190" s="7"/>
      <c r="D190" s="8"/>
      <c r="E190" s="8"/>
      <c r="F190" s="5"/>
      <c r="G190" s="5"/>
      <c r="H190" s="5"/>
      <c r="I190" s="5"/>
      <c r="J190" s="5"/>
      <c r="K190" s="5"/>
      <c r="L190" s="5"/>
      <c r="M190" s="5"/>
      <c r="N190" s="5"/>
      <c r="O190" s="5"/>
      <c r="P190" s="5"/>
      <c r="Q190" s="6"/>
      <c r="R190" s="6"/>
      <c r="S190" s="6"/>
      <c r="T190" s="6"/>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row>
    <row r="191" spans="1:79">
      <c r="A191" s="4"/>
      <c r="B191" s="15"/>
      <c r="C191" s="7"/>
      <c r="D191" s="8"/>
      <c r="E191" s="8"/>
      <c r="F191" s="5"/>
      <c r="G191" s="5"/>
      <c r="H191" s="5"/>
      <c r="I191" s="5"/>
      <c r="J191" s="5"/>
      <c r="K191" s="5"/>
      <c r="L191" s="5"/>
      <c r="M191" s="5"/>
      <c r="N191" s="5"/>
      <c r="O191" s="5"/>
      <c r="P191" s="5"/>
      <c r="Q191" s="6"/>
      <c r="R191" s="6"/>
      <c r="S191" s="6"/>
      <c r="T191" s="6"/>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row>
    <row r="192" spans="1:79">
      <c r="A192" s="4"/>
      <c r="B192" s="15"/>
      <c r="C192" s="7"/>
      <c r="D192" s="8"/>
      <c r="E192" s="8"/>
      <c r="F192" s="5"/>
      <c r="G192" s="5"/>
      <c r="H192" s="5"/>
      <c r="I192" s="5"/>
      <c r="J192" s="5"/>
      <c r="K192" s="5"/>
      <c r="L192" s="5"/>
      <c r="M192" s="5"/>
      <c r="N192" s="5"/>
      <c r="O192" s="5"/>
      <c r="P192" s="5"/>
      <c r="Q192" s="6"/>
      <c r="R192" s="6"/>
      <c r="S192" s="6"/>
      <c r="T192" s="6"/>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row>
    <row r="193" spans="1:79">
      <c r="A193" s="4"/>
      <c r="B193" s="15"/>
      <c r="C193" s="7"/>
      <c r="D193" s="8"/>
      <c r="E193" s="8"/>
      <c r="F193" s="5"/>
      <c r="G193" s="5"/>
      <c r="H193" s="5"/>
      <c r="I193" s="5"/>
      <c r="J193" s="5"/>
      <c r="K193" s="5"/>
      <c r="L193" s="5"/>
      <c r="M193" s="5"/>
      <c r="N193" s="5"/>
      <c r="O193" s="5"/>
      <c r="P193" s="5"/>
      <c r="Q193" s="6"/>
      <c r="R193" s="6"/>
      <c r="S193" s="6"/>
      <c r="T193" s="6"/>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row>
    <row r="194" spans="1:79">
      <c r="A194" s="4"/>
      <c r="B194" s="15"/>
      <c r="C194" s="7"/>
      <c r="D194" s="8"/>
      <c r="E194" s="8"/>
      <c r="F194" s="5"/>
      <c r="G194" s="5"/>
      <c r="H194" s="5"/>
      <c r="I194" s="5"/>
      <c r="J194" s="5"/>
      <c r="K194" s="5"/>
      <c r="L194" s="5"/>
      <c r="M194" s="5"/>
      <c r="N194" s="5"/>
      <c r="O194" s="5"/>
      <c r="P194" s="5"/>
      <c r="Q194" s="6"/>
      <c r="R194" s="6"/>
      <c r="S194" s="6"/>
      <c r="T194" s="6"/>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row>
    <row r="195" spans="1:79">
      <c r="A195" s="4"/>
      <c r="B195" s="15"/>
      <c r="C195" s="7"/>
      <c r="D195" s="8"/>
      <c r="E195" s="8"/>
      <c r="F195" s="5"/>
      <c r="G195" s="5"/>
      <c r="H195" s="5"/>
      <c r="I195" s="5"/>
      <c r="J195" s="5"/>
      <c r="K195" s="5"/>
      <c r="L195" s="5"/>
      <c r="M195" s="5"/>
      <c r="N195" s="5"/>
      <c r="O195" s="5"/>
      <c r="P195" s="5"/>
      <c r="Q195" s="6"/>
      <c r="R195" s="6"/>
      <c r="S195" s="6"/>
      <c r="T195" s="6"/>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row>
    <row r="196" spans="1:79">
      <c r="A196" s="4"/>
      <c r="B196" s="15"/>
      <c r="C196" s="7"/>
      <c r="D196" s="8"/>
      <c r="E196" s="8"/>
      <c r="F196" s="5"/>
      <c r="G196" s="5"/>
      <c r="H196" s="5"/>
      <c r="I196" s="5"/>
      <c r="J196" s="5"/>
      <c r="K196" s="5"/>
      <c r="L196" s="5"/>
      <c r="M196" s="5"/>
      <c r="N196" s="5"/>
      <c r="O196" s="5"/>
      <c r="P196" s="5"/>
      <c r="Q196" s="6"/>
      <c r="R196" s="6"/>
      <c r="S196" s="6"/>
      <c r="T196" s="6"/>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row>
    <row r="197" spans="1:79">
      <c r="A197" s="4"/>
      <c r="B197" s="15"/>
      <c r="C197" s="7"/>
      <c r="D197" s="8"/>
      <c r="E197" s="8"/>
      <c r="F197" s="5"/>
      <c r="G197" s="5"/>
      <c r="H197" s="5"/>
      <c r="I197" s="5"/>
      <c r="J197" s="5"/>
      <c r="K197" s="5"/>
      <c r="L197" s="5"/>
      <c r="M197" s="5"/>
      <c r="N197" s="5"/>
      <c r="O197" s="5"/>
      <c r="P197" s="5"/>
      <c r="Q197" s="6"/>
      <c r="R197" s="6"/>
      <c r="S197" s="6"/>
      <c r="T197" s="6"/>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row>
    <row r="198" spans="1:79">
      <c r="A198" s="4"/>
      <c r="B198" s="15"/>
      <c r="C198" s="7"/>
      <c r="D198" s="8"/>
      <c r="E198" s="8"/>
      <c r="F198" s="5"/>
      <c r="G198" s="5"/>
      <c r="H198" s="5"/>
      <c r="I198" s="5"/>
      <c r="J198" s="5"/>
      <c r="K198" s="5"/>
      <c r="L198" s="5"/>
      <c r="M198" s="5"/>
      <c r="N198" s="5"/>
      <c r="O198" s="5"/>
      <c r="P198" s="5"/>
      <c r="Q198" s="6"/>
      <c r="R198" s="6"/>
      <c r="S198" s="6"/>
      <c r="T198" s="6"/>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row>
    <row r="199" spans="1:79">
      <c r="A199" s="4"/>
      <c r="B199" s="15"/>
      <c r="C199" s="7"/>
      <c r="D199" s="8"/>
      <c r="E199" s="8"/>
      <c r="F199" s="5"/>
      <c r="G199" s="5"/>
      <c r="H199" s="5"/>
      <c r="I199" s="5"/>
      <c r="J199" s="5"/>
      <c r="K199" s="5"/>
      <c r="L199" s="5"/>
      <c r="M199" s="5"/>
      <c r="N199" s="5"/>
      <c r="O199" s="5"/>
      <c r="P199" s="5"/>
      <c r="Q199" s="6"/>
      <c r="R199" s="6"/>
      <c r="S199" s="6"/>
      <c r="T199" s="6"/>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row>
    <row r="200" spans="1:79">
      <c r="A200" s="4"/>
      <c r="B200" s="15"/>
      <c r="C200" s="7"/>
      <c r="D200" s="8"/>
      <c r="E200" s="8"/>
      <c r="F200" s="5"/>
      <c r="G200" s="5"/>
      <c r="H200" s="5"/>
      <c r="I200" s="5"/>
      <c r="J200" s="5"/>
      <c r="K200" s="5"/>
      <c r="L200" s="5"/>
      <c r="M200" s="5"/>
      <c r="N200" s="5"/>
      <c r="O200" s="5"/>
      <c r="P200" s="5"/>
      <c r="Q200" s="6"/>
      <c r="R200" s="6"/>
      <c r="S200" s="6"/>
      <c r="T200" s="6"/>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row>
    <row r="201" spans="1:79">
      <c r="A201" s="4"/>
      <c r="B201" s="15"/>
      <c r="C201" s="7"/>
      <c r="D201" s="8"/>
      <c r="E201" s="8"/>
      <c r="F201" s="5"/>
      <c r="G201" s="5"/>
      <c r="H201" s="5"/>
      <c r="I201" s="5"/>
      <c r="J201" s="5"/>
      <c r="K201" s="5"/>
      <c r="L201" s="5"/>
      <c r="M201" s="5"/>
      <c r="N201" s="5"/>
      <c r="O201" s="5"/>
      <c r="P201" s="5"/>
      <c r="Q201" s="6"/>
      <c r="R201" s="6"/>
      <c r="S201" s="6"/>
      <c r="T201" s="6"/>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row>
    <row r="202" spans="1:79">
      <c r="A202" s="4"/>
      <c r="B202" s="15"/>
      <c r="C202" s="7"/>
      <c r="D202" s="8"/>
      <c r="E202" s="8"/>
      <c r="F202" s="5"/>
      <c r="G202" s="5"/>
      <c r="H202" s="5"/>
      <c r="I202" s="5"/>
      <c r="J202" s="5"/>
      <c r="K202" s="5"/>
      <c r="L202" s="5"/>
      <c r="M202" s="5"/>
      <c r="N202" s="5"/>
      <c r="O202" s="5"/>
      <c r="P202" s="5"/>
      <c r="Q202" s="6"/>
      <c r="R202" s="6"/>
      <c r="S202" s="6"/>
      <c r="T202" s="6"/>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row>
    <row r="203" spans="1:79">
      <c r="A203" s="4"/>
      <c r="B203" s="15"/>
      <c r="C203" s="7"/>
      <c r="D203" s="8"/>
      <c r="E203" s="8"/>
      <c r="F203" s="5"/>
      <c r="G203" s="5"/>
      <c r="H203" s="5"/>
      <c r="I203" s="5"/>
      <c r="J203" s="5"/>
      <c r="K203" s="5"/>
      <c r="L203" s="5"/>
      <c r="M203" s="5"/>
      <c r="N203" s="5"/>
      <c r="O203" s="5"/>
      <c r="P203" s="5"/>
      <c r="Q203" s="6"/>
      <c r="R203" s="6"/>
      <c r="S203" s="6"/>
      <c r="T203" s="6"/>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row>
    <row r="204" spans="1:79">
      <c r="A204" s="4"/>
      <c r="B204" s="15"/>
      <c r="C204" s="7"/>
      <c r="D204" s="8"/>
      <c r="E204" s="8"/>
      <c r="F204" s="5"/>
      <c r="G204" s="5"/>
      <c r="H204" s="5"/>
      <c r="I204" s="5"/>
      <c r="J204" s="5"/>
      <c r="K204" s="5"/>
      <c r="L204" s="5"/>
      <c r="M204" s="5"/>
      <c r="N204" s="5"/>
      <c r="O204" s="5"/>
      <c r="P204" s="5"/>
      <c r="Q204" s="6"/>
      <c r="R204" s="6"/>
      <c r="S204" s="6"/>
      <c r="T204" s="6"/>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row>
    <row r="205" spans="1:79">
      <c r="A205" s="4"/>
      <c r="B205" s="15"/>
      <c r="C205" s="7"/>
      <c r="D205" s="8"/>
      <c r="E205" s="8"/>
      <c r="F205" s="5"/>
      <c r="G205" s="5"/>
      <c r="H205" s="5"/>
      <c r="I205" s="5"/>
      <c r="J205" s="5"/>
      <c r="K205" s="5"/>
      <c r="L205" s="5"/>
      <c r="M205" s="5"/>
      <c r="N205" s="5"/>
      <c r="O205" s="5"/>
      <c r="P205" s="5"/>
      <c r="Q205" s="6"/>
      <c r="R205" s="6"/>
      <c r="S205" s="6"/>
      <c r="T205" s="6"/>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row>
    <row r="206" spans="1:79">
      <c r="A206" s="4"/>
      <c r="B206" s="15"/>
      <c r="C206" s="7"/>
      <c r="D206" s="8"/>
      <c r="E206" s="8"/>
      <c r="F206" s="5"/>
      <c r="G206" s="5"/>
      <c r="H206" s="5"/>
      <c r="I206" s="5"/>
      <c r="J206" s="5"/>
      <c r="K206" s="5"/>
      <c r="L206" s="5"/>
      <c r="M206" s="5"/>
      <c r="N206" s="5"/>
      <c r="O206" s="5"/>
      <c r="P206" s="5"/>
      <c r="Q206" s="6"/>
      <c r="R206" s="6"/>
      <c r="S206" s="6"/>
      <c r="T206" s="6"/>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row>
    <row r="207" spans="1:79">
      <c r="A207" s="4"/>
      <c r="B207" s="15"/>
      <c r="C207" s="7"/>
      <c r="D207" s="8"/>
      <c r="E207" s="8"/>
      <c r="F207" s="5"/>
      <c r="G207" s="5"/>
      <c r="H207" s="5"/>
      <c r="I207" s="5"/>
      <c r="J207" s="5"/>
      <c r="K207" s="5"/>
      <c r="L207" s="5"/>
      <c r="M207" s="5"/>
      <c r="N207" s="5"/>
      <c r="O207" s="5"/>
      <c r="P207" s="5"/>
      <c r="Q207" s="6"/>
      <c r="R207" s="6"/>
      <c r="S207" s="6"/>
      <c r="T207" s="6"/>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row>
    <row r="208" spans="1:79">
      <c r="A208" s="4"/>
      <c r="B208" s="15"/>
      <c r="C208" s="7"/>
      <c r="D208" s="8"/>
      <c r="E208" s="8"/>
      <c r="F208" s="5"/>
      <c r="G208" s="5"/>
      <c r="H208" s="5"/>
      <c r="I208" s="5"/>
      <c r="J208" s="5"/>
      <c r="K208" s="5"/>
      <c r="L208" s="5"/>
      <c r="M208" s="5"/>
      <c r="N208" s="5"/>
      <c r="O208" s="5"/>
      <c r="P208" s="5"/>
      <c r="Q208" s="6"/>
      <c r="R208" s="6"/>
      <c r="S208" s="6"/>
      <c r="T208" s="6"/>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row>
    <row r="209" spans="1:79">
      <c r="A209" s="4"/>
      <c r="B209" s="15"/>
      <c r="C209" s="7"/>
      <c r="D209" s="8"/>
      <c r="E209" s="8"/>
      <c r="F209" s="5"/>
      <c r="G209" s="5"/>
      <c r="H209" s="5"/>
      <c r="I209" s="5"/>
      <c r="J209" s="5"/>
      <c r="K209" s="5"/>
      <c r="L209" s="5"/>
      <c r="M209" s="5"/>
      <c r="N209" s="5"/>
      <c r="O209" s="5"/>
      <c r="P209" s="5"/>
      <c r="Q209" s="6"/>
      <c r="R209" s="6"/>
      <c r="S209" s="6"/>
      <c r="T209" s="6"/>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row>
    <row r="210" spans="1:79">
      <c r="A210" s="4"/>
      <c r="B210" s="15"/>
      <c r="C210" s="7"/>
      <c r="D210" s="8"/>
      <c r="E210" s="8"/>
      <c r="F210" s="5"/>
      <c r="G210" s="5"/>
      <c r="H210" s="5"/>
      <c r="I210" s="5"/>
      <c r="J210" s="5"/>
      <c r="K210" s="5"/>
      <c r="L210" s="5"/>
      <c r="M210" s="5"/>
      <c r="N210" s="5"/>
      <c r="O210" s="5"/>
      <c r="P210" s="5"/>
      <c r="Q210" s="6"/>
      <c r="R210" s="6"/>
      <c r="S210" s="6"/>
      <c r="T210" s="6"/>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row>
    <row r="211" spans="1:79">
      <c r="A211" s="4"/>
      <c r="B211" s="15"/>
      <c r="C211" s="7"/>
      <c r="D211" s="8"/>
      <c r="E211" s="8"/>
      <c r="F211" s="5"/>
      <c r="G211" s="5"/>
      <c r="H211" s="5"/>
      <c r="I211" s="5"/>
      <c r="J211" s="5"/>
      <c r="K211" s="5"/>
      <c r="L211" s="5"/>
      <c r="M211" s="5"/>
      <c r="N211" s="5"/>
      <c r="O211" s="5"/>
      <c r="P211" s="5"/>
      <c r="Q211" s="6"/>
      <c r="R211" s="6"/>
      <c r="S211" s="6"/>
      <c r="T211" s="6"/>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row>
    <row r="212" spans="1:79">
      <c r="A212" s="4"/>
      <c r="B212" s="15"/>
      <c r="C212" s="7"/>
      <c r="D212" s="8"/>
      <c r="E212" s="8"/>
      <c r="F212" s="5"/>
      <c r="G212" s="5"/>
      <c r="H212" s="5"/>
      <c r="I212" s="5"/>
      <c r="J212" s="5"/>
      <c r="K212" s="5"/>
      <c r="L212" s="5"/>
      <c r="M212" s="5"/>
      <c r="N212" s="5"/>
      <c r="O212" s="5"/>
      <c r="P212" s="5"/>
      <c r="Q212" s="6"/>
      <c r="R212" s="6"/>
      <c r="S212" s="6"/>
      <c r="T212" s="6"/>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row>
    <row r="213" spans="1:79">
      <c r="A213" s="4"/>
      <c r="B213" s="15"/>
      <c r="C213" s="7"/>
      <c r="D213" s="8"/>
      <c r="E213" s="8"/>
      <c r="F213" s="5"/>
      <c r="G213" s="5"/>
      <c r="H213" s="5"/>
      <c r="I213" s="5"/>
      <c r="J213" s="5"/>
      <c r="K213" s="5"/>
      <c r="L213" s="5"/>
      <c r="M213" s="5"/>
      <c r="N213" s="5"/>
      <c r="O213" s="5"/>
      <c r="P213" s="5"/>
      <c r="Q213" s="6"/>
      <c r="R213" s="6"/>
      <c r="S213" s="6"/>
      <c r="T213" s="6"/>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row>
    <row r="214" spans="1:79">
      <c r="A214" s="4"/>
      <c r="B214" s="15"/>
      <c r="C214" s="7"/>
      <c r="D214" s="8"/>
      <c r="E214" s="8"/>
      <c r="F214" s="5"/>
      <c r="G214" s="5"/>
      <c r="H214" s="5"/>
      <c r="I214" s="5"/>
      <c r="J214" s="5"/>
      <c r="K214" s="5"/>
      <c r="L214" s="5"/>
      <c r="M214" s="5"/>
      <c r="N214" s="5"/>
      <c r="O214" s="5"/>
      <c r="P214" s="5"/>
      <c r="Q214" s="6"/>
      <c r="R214" s="6"/>
      <c r="S214" s="6"/>
      <c r="T214" s="6"/>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row>
    <row r="215" spans="1:79">
      <c r="A215" s="4"/>
      <c r="B215" s="15"/>
      <c r="C215" s="7"/>
      <c r="D215" s="8"/>
      <c r="E215" s="8"/>
      <c r="F215" s="5"/>
      <c r="G215" s="5"/>
      <c r="H215" s="5"/>
      <c r="I215" s="5"/>
      <c r="J215" s="5"/>
      <c r="K215" s="5"/>
      <c r="L215" s="5"/>
      <c r="M215" s="5"/>
      <c r="N215" s="5"/>
      <c r="O215" s="5"/>
      <c r="P215" s="5"/>
      <c r="Q215" s="6"/>
      <c r="R215" s="6"/>
      <c r="S215" s="6"/>
      <c r="T215" s="6"/>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row>
    <row r="216" spans="1:79">
      <c r="A216" s="4"/>
      <c r="B216" s="15"/>
      <c r="C216" s="7"/>
      <c r="D216" s="8"/>
      <c r="E216" s="8"/>
      <c r="F216" s="5"/>
      <c r="G216" s="5"/>
      <c r="H216" s="5"/>
      <c r="I216" s="5"/>
      <c r="J216" s="5"/>
      <c r="K216" s="5"/>
      <c r="L216" s="5"/>
      <c r="M216" s="5"/>
      <c r="N216" s="5"/>
      <c r="O216" s="5"/>
      <c r="P216" s="5"/>
      <c r="Q216" s="6"/>
      <c r="R216" s="6"/>
      <c r="S216" s="6"/>
      <c r="T216" s="6"/>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row>
    <row r="217" spans="1:79">
      <c r="A217" s="4"/>
      <c r="B217" s="15"/>
      <c r="C217" s="7"/>
      <c r="D217" s="8"/>
      <c r="E217" s="8"/>
      <c r="F217" s="5"/>
      <c r="G217" s="5"/>
      <c r="H217" s="5"/>
      <c r="I217" s="5"/>
      <c r="J217" s="5"/>
      <c r="K217" s="5"/>
      <c r="L217" s="5"/>
      <c r="M217" s="5"/>
      <c r="N217" s="5"/>
      <c r="O217" s="5"/>
      <c r="P217" s="5"/>
      <c r="Q217" s="6"/>
      <c r="R217" s="6"/>
      <c r="S217" s="6"/>
      <c r="T217" s="6"/>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row>
    <row r="218" spans="1:79">
      <c r="A218" s="4"/>
      <c r="B218" s="15"/>
      <c r="C218" s="7"/>
      <c r="D218" s="8"/>
      <c r="E218" s="8"/>
      <c r="F218" s="5"/>
      <c r="G218" s="5"/>
      <c r="H218" s="5"/>
      <c r="I218" s="5"/>
      <c r="J218" s="5"/>
      <c r="K218" s="5"/>
      <c r="L218" s="5"/>
      <c r="M218" s="5"/>
      <c r="N218" s="5"/>
      <c r="O218" s="5"/>
      <c r="P218" s="5"/>
      <c r="Q218" s="6"/>
      <c r="R218" s="6"/>
      <c r="S218" s="6"/>
      <c r="T218" s="6"/>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row>
    <row r="219" spans="1:79">
      <c r="A219" s="4"/>
      <c r="B219" s="15"/>
      <c r="C219" s="7"/>
      <c r="D219" s="8"/>
      <c r="E219" s="8"/>
      <c r="F219" s="5"/>
      <c r="G219" s="5"/>
      <c r="H219" s="5"/>
      <c r="I219" s="5"/>
      <c r="J219" s="5"/>
      <c r="K219" s="5"/>
      <c r="L219" s="5"/>
      <c r="M219" s="5"/>
      <c r="N219" s="5"/>
      <c r="O219" s="5"/>
      <c r="P219" s="5"/>
      <c r="Q219" s="6"/>
      <c r="R219" s="6"/>
      <c r="S219" s="6"/>
      <c r="T219" s="6"/>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row>
    <row r="220" spans="1:79">
      <c r="A220" s="4"/>
      <c r="B220" s="15"/>
      <c r="C220" s="7"/>
      <c r="D220" s="8"/>
      <c r="E220" s="8"/>
      <c r="F220" s="5"/>
      <c r="G220" s="5"/>
      <c r="H220" s="5"/>
      <c r="I220" s="5"/>
      <c r="J220" s="5"/>
      <c r="K220" s="5"/>
      <c r="L220" s="5"/>
      <c r="M220" s="5"/>
      <c r="N220" s="5"/>
      <c r="O220" s="5"/>
      <c r="P220" s="5"/>
      <c r="Q220" s="6"/>
      <c r="R220" s="6"/>
      <c r="S220" s="6"/>
      <c r="T220" s="6"/>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row>
    <row r="221" spans="1:79">
      <c r="A221" s="4"/>
      <c r="B221" s="15"/>
      <c r="C221" s="7"/>
      <c r="D221" s="8"/>
      <c r="E221" s="8"/>
      <c r="F221" s="5"/>
      <c r="G221" s="5"/>
      <c r="H221" s="5"/>
      <c r="I221" s="5"/>
      <c r="J221" s="5"/>
      <c r="K221" s="5"/>
      <c r="L221" s="5"/>
      <c r="M221" s="5"/>
      <c r="N221" s="5"/>
      <c r="O221" s="5"/>
      <c r="P221" s="5"/>
      <c r="Q221" s="6"/>
      <c r="R221" s="6"/>
      <c r="S221" s="6"/>
      <c r="T221" s="6"/>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row>
    <row r="222" spans="1:79">
      <c r="A222" s="4"/>
      <c r="B222" s="15"/>
      <c r="C222" s="7"/>
      <c r="D222" s="8"/>
      <c r="E222" s="8"/>
      <c r="F222" s="5"/>
      <c r="G222" s="5"/>
      <c r="H222" s="5"/>
      <c r="I222" s="5"/>
      <c r="J222" s="5"/>
      <c r="K222" s="5"/>
      <c r="L222" s="5"/>
      <c r="M222" s="5"/>
      <c r="N222" s="5"/>
      <c r="O222" s="5"/>
      <c r="P222" s="5"/>
      <c r="Q222" s="6"/>
      <c r="R222" s="6"/>
      <c r="S222" s="6"/>
      <c r="T222" s="6"/>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row>
    <row r="223" spans="1:79">
      <c r="A223" s="4"/>
      <c r="B223" s="15"/>
      <c r="C223" s="7"/>
      <c r="D223" s="8"/>
      <c r="E223" s="8"/>
      <c r="F223" s="5"/>
      <c r="G223" s="5"/>
      <c r="H223" s="5"/>
      <c r="I223" s="5"/>
      <c r="J223" s="5"/>
      <c r="K223" s="5"/>
      <c r="L223" s="5"/>
      <c r="M223" s="5"/>
      <c r="N223" s="5"/>
      <c r="O223" s="5"/>
      <c r="P223" s="5"/>
      <c r="Q223" s="6"/>
      <c r="R223" s="6"/>
      <c r="S223" s="6"/>
      <c r="T223" s="6"/>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row>
    <row r="224" spans="1:79">
      <c r="A224" s="4"/>
      <c r="B224" s="15"/>
      <c r="C224" s="7"/>
      <c r="D224" s="8"/>
      <c r="E224" s="8"/>
      <c r="F224" s="5"/>
      <c r="G224" s="5"/>
      <c r="H224" s="5"/>
      <c r="I224" s="5"/>
      <c r="J224" s="5"/>
      <c r="K224" s="5"/>
      <c r="L224" s="5"/>
      <c r="M224" s="5"/>
      <c r="N224" s="5"/>
      <c r="O224" s="5"/>
      <c r="P224" s="5"/>
      <c r="Q224" s="6"/>
      <c r="R224" s="6"/>
      <c r="S224" s="6"/>
      <c r="T224" s="6"/>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row>
    <row r="225" spans="1:79">
      <c r="A225" s="4"/>
      <c r="B225" s="15"/>
      <c r="C225" s="7"/>
      <c r="D225" s="8"/>
      <c r="E225" s="8"/>
      <c r="F225" s="5"/>
      <c r="G225" s="5"/>
      <c r="H225" s="5"/>
      <c r="I225" s="5"/>
      <c r="J225" s="5"/>
      <c r="K225" s="5"/>
      <c r="L225" s="5"/>
      <c r="M225" s="5"/>
      <c r="N225" s="5"/>
      <c r="O225" s="5"/>
      <c r="P225" s="5"/>
      <c r="Q225" s="6"/>
      <c r="R225" s="6"/>
      <c r="S225" s="6"/>
      <c r="T225" s="6"/>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row>
    <row r="226" spans="1:79">
      <c r="A226" s="4"/>
      <c r="B226" s="15"/>
      <c r="C226" s="7"/>
      <c r="D226" s="8"/>
      <c r="E226" s="8"/>
      <c r="F226" s="5"/>
      <c r="G226" s="5"/>
      <c r="H226" s="5"/>
      <c r="I226" s="5"/>
      <c r="J226" s="5"/>
      <c r="K226" s="5"/>
      <c r="L226" s="5"/>
      <c r="M226" s="5"/>
      <c r="N226" s="5"/>
      <c r="O226" s="5"/>
      <c r="P226" s="5"/>
      <c r="Q226" s="6"/>
      <c r="R226" s="6"/>
      <c r="S226" s="6"/>
      <c r="T226" s="6"/>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row>
    <row r="227" spans="1:79">
      <c r="A227" s="4"/>
      <c r="B227" s="15"/>
      <c r="C227" s="7"/>
      <c r="D227" s="8"/>
      <c r="E227" s="8"/>
      <c r="F227" s="5"/>
      <c r="G227" s="5"/>
      <c r="H227" s="5"/>
      <c r="I227" s="5"/>
      <c r="J227" s="5"/>
      <c r="K227" s="5"/>
      <c r="L227" s="5"/>
      <c r="M227" s="5"/>
      <c r="N227" s="5"/>
      <c r="O227" s="5"/>
      <c r="P227" s="5"/>
      <c r="Q227" s="6"/>
      <c r="R227" s="6"/>
      <c r="S227" s="6"/>
      <c r="T227" s="6"/>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row>
    <row r="228" spans="1:79">
      <c r="A228" s="4"/>
      <c r="B228" s="15"/>
      <c r="C228" s="7"/>
      <c r="D228" s="8"/>
      <c r="E228" s="8"/>
      <c r="F228" s="5"/>
      <c r="G228" s="5"/>
      <c r="H228" s="5"/>
      <c r="I228" s="5"/>
      <c r="J228" s="5"/>
      <c r="K228" s="5"/>
      <c r="L228" s="5"/>
      <c r="M228" s="5"/>
      <c r="N228" s="5"/>
      <c r="O228" s="5"/>
      <c r="P228" s="5"/>
      <c r="Q228" s="6"/>
      <c r="R228" s="6"/>
      <c r="S228" s="6"/>
      <c r="T228" s="6"/>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row>
    <row r="229" spans="1:79">
      <c r="A229" s="4"/>
      <c r="B229" s="15"/>
      <c r="C229" s="7"/>
      <c r="D229" s="8"/>
      <c r="E229" s="8"/>
      <c r="F229" s="5"/>
      <c r="G229" s="5"/>
      <c r="H229" s="5"/>
      <c r="I229" s="5"/>
      <c r="J229" s="5"/>
      <c r="K229" s="5"/>
      <c r="L229" s="5"/>
      <c r="M229" s="5"/>
      <c r="N229" s="5"/>
      <c r="O229" s="5"/>
      <c r="P229" s="5"/>
      <c r="Q229" s="6"/>
      <c r="R229" s="6"/>
      <c r="S229" s="6"/>
      <c r="T229" s="6"/>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row>
    <row r="230" spans="1:79">
      <c r="A230" s="4"/>
      <c r="B230" s="15"/>
      <c r="C230" s="7"/>
      <c r="D230" s="8"/>
      <c r="E230" s="8"/>
      <c r="F230" s="5"/>
      <c r="G230" s="5"/>
      <c r="H230" s="5"/>
      <c r="I230" s="5"/>
      <c r="J230" s="5"/>
      <c r="K230" s="5"/>
      <c r="L230" s="5"/>
      <c r="M230" s="5"/>
      <c r="N230" s="5"/>
      <c r="O230" s="5"/>
      <c r="P230" s="5"/>
      <c r="Q230" s="6"/>
      <c r="R230" s="6"/>
      <c r="S230" s="6"/>
      <c r="T230" s="6"/>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row>
    <row r="231" spans="1:79">
      <c r="A231" s="4"/>
      <c r="B231" s="15"/>
      <c r="C231" s="7"/>
      <c r="D231" s="8"/>
      <c r="E231" s="8"/>
      <c r="F231" s="5"/>
      <c r="G231" s="5"/>
      <c r="H231" s="5"/>
      <c r="I231" s="5"/>
      <c r="J231" s="5"/>
      <c r="K231" s="5"/>
      <c r="L231" s="5"/>
      <c r="M231" s="5"/>
      <c r="N231" s="5"/>
      <c r="O231" s="5"/>
      <c r="P231" s="5"/>
      <c r="Q231" s="6"/>
      <c r="R231" s="6"/>
      <c r="S231" s="6"/>
      <c r="T231" s="6"/>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row>
    <row r="232" spans="1:79">
      <c r="A232" s="4"/>
      <c r="B232" s="15"/>
      <c r="C232" s="7"/>
      <c r="D232" s="8"/>
      <c r="E232" s="8"/>
      <c r="F232" s="5"/>
      <c r="G232" s="5"/>
      <c r="H232" s="5"/>
      <c r="I232" s="5"/>
      <c r="J232" s="5"/>
      <c r="K232" s="5"/>
      <c r="L232" s="5"/>
      <c r="M232" s="5"/>
      <c r="N232" s="5"/>
      <c r="O232" s="5"/>
      <c r="P232" s="5"/>
      <c r="Q232" s="6"/>
      <c r="R232" s="6"/>
      <c r="S232" s="6"/>
      <c r="T232" s="6"/>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row>
    <row r="233" spans="1:79">
      <c r="A233" s="4"/>
      <c r="B233" s="15"/>
      <c r="C233" s="7"/>
      <c r="D233" s="8"/>
      <c r="E233" s="8"/>
      <c r="F233" s="5"/>
      <c r="G233" s="5"/>
      <c r="H233" s="5"/>
      <c r="I233" s="5"/>
      <c r="J233" s="5"/>
      <c r="K233" s="5"/>
      <c r="L233" s="5"/>
      <c r="M233" s="5"/>
      <c r="N233" s="5"/>
      <c r="O233" s="5"/>
      <c r="P233" s="5"/>
      <c r="Q233" s="6"/>
      <c r="R233" s="6"/>
      <c r="S233" s="6"/>
      <c r="T233" s="6"/>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row>
    <row r="234" spans="1:79">
      <c r="A234" s="4"/>
      <c r="B234" s="15"/>
      <c r="C234" s="7"/>
      <c r="D234" s="8"/>
      <c r="E234" s="8"/>
      <c r="F234" s="5"/>
      <c r="G234" s="5"/>
      <c r="H234" s="5"/>
      <c r="I234" s="5"/>
      <c r="J234" s="5"/>
      <c r="K234" s="5"/>
      <c r="L234" s="5"/>
      <c r="M234" s="5"/>
      <c r="N234" s="5"/>
      <c r="O234" s="5"/>
      <c r="P234" s="5"/>
      <c r="Q234" s="6"/>
      <c r="R234" s="6"/>
      <c r="S234" s="6"/>
      <c r="T234" s="6"/>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row>
    <row r="235" spans="1:79">
      <c r="A235" s="4"/>
      <c r="B235" s="15"/>
      <c r="C235" s="7"/>
      <c r="D235" s="8"/>
      <c r="E235" s="8"/>
      <c r="F235" s="5"/>
      <c r="G235" s="5"/>
      <c r="H235" s="5"/>
      <c r="I235" s="5"/>
      <c r="J235" s="5"/>
      <c r="K235" s="5"/>
      <c r="L235" s="5"/>
      <c r="M235" s="5"/>
      <c r="N235" s="5"/>
      <c r="O235" s="5"/>
      <c r="P235" s="5"/>
      <c r="Q235" s="6"/>
      <c r="R235" s="6"/>
      <c r="S235" s="6"/>
      <c r="T235" s="6"/>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row>
    <row r="236" spans="1:79">
      <c r="A236" s="4"/>
      <c r="B236" s="15"/>
      <c r="C236" s="7"/>
      <c r="D236" s="8"/>
      <c r="E236" s="8"/>
      <c r="F236" s="5"/>
      <c r="G236" s="5"/>
      <c r="H236" s="5"/>
      <c r="I236" s="5"/>
      <c r="J236" s="5"/>
      <c r="K236" s="5"/>
      <c r="L236" s="5"/>
      <c r="M236" s="5"/>
      <c r="N236" s="5"/>
      <c r="O236" s="5"/>
      <c r="P236" s="5"/>
      <c r="Q236" s="6"/>
      <c r="R236" s="6"/>
      <c r="S236" s="6"/>
      <c r="T236" s="6"/>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row>
    <row r="237" spans="1:79">
      <c r="A237" s="4"/>
      <c r="B237" s="15"/>
      <c r="C237" s="7"/>
      <c r="D237" s="8"/>
      <c r="E237" s="8"/>
      <c r="F237" s="5"/>
      <c r="G237" s="5"/>
      <c r="H237" s="5"/>
      <c r="I237" s="5"/>
      <c r="J237" s="5"/>
      <c r="K237" s="5"/>
      <c r="L237" s="5"/>
      <c r="M237" s="5"/>
      <c r="N237" s="5"/>
      <c r="O237" s="5"/>
      <c r="P237" s="5"/>
      <c r="Q237" s="6"/>
      <c r="R237" s="6"/>
      <c r="S237" s="6"/>
      <c r="T237" s="6"/>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row>
    <row r="238" spans="1:79">
      <c r="A238" s="4"/>
      <c r="B238" s="15"/>
      <c r="C238" s="7"/>
      <c r="D238" s="8"/>
      <c r="E238" s="8"/>
      <c r="F238" s="5"/>
      <c r="G238" s="5"/>
      <c r="H238" s="5"/>
      <c r="I238" s="5"/>
      <c r="J238" s="5"/>
      <c r="K238" s="5"/>
      <c r="L238" s="5"/>
      <c r="M238" s="5"/>
      <c r="N238" s="5"/>
      <c r="O238" s="5"/>
      <c r="P238" s="5"/>
      <c r="Q238" s="6"/>
      <c r="R238" s="6"/>
      <c r="S238" s="6"/>
      <c r="T238" s="6"/>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row>
    <row r="239" spans="1:79">
      <c r="A239" s="4"/>
      <c r="B239" s="15"/>
      <c r="C239" s="7"/>
      <c r="D239" s="8"/>
      <c r="E239" s="8"/>
      <c r="F239" s="5"/>
      <c r="G239" s="5"/>
      <c r="H239" s="5"/>
      <c r="I239" s="5"/>
      <c r="J239" s="5"/>
      <c r="K239" s="5"/>
      <c r="L239" s="5"/>
      <c r="M239" s="5"/>
      <c r="N239" s="5"/>
      <c r="O239" s="5"/>
      <c r="P239" s="5"/>
      <c r="Q239" s="6"/>
      <c r="R239" s="6"/>
      <c r="S239" s="6"/>
      <c r="T239" s="6"/>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row>
    <row r="240" spans="1:79">
      <c r="A240" s="4"/>
      <c r="B240" s="15"/>
      <c r="C240" s="7"/>
      <c r="D240" s="8"/>
      <c r="E240" s="8"/>
      <c r="F240" s="5"/>
      <c r="G240" s="5"/>
      <c r="H240" s="5"/>
      <c r="I240" s="5"/>
      <c r="J240" s="5"/>
      <c r="K240" s="5"/>
      <c r="L240" s="5"/>
      <c r="M240" s="5"/>
      <c r="N240" s="5"/>
      <c r="O240" s="5"/>
      <c r="P240" s="5"/>
      <c r="Q240" s="6"/>
      <c r="R240" s="6"/>
      <c r="S240" s="6"/>
      <c r="T240" s="6"/>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row>
    <row r="241" spans="1:79">
      <c r="A241" s="4"/>
      <c r="B241" s="15"/>
      <c r="C241" s="7"/>
      <c r="D241" s="8"/>
      <c r="E241" s="8"/>
      <c r="F241" s="5"/>
      <c r="G241" s="5"/>
      <c r="H241" s="5"/>
      <c r="I241" s="5"/>
      <c r="J241" s="5"/>
      <c r="K241" s="5"/>
      <c r="L241" s="5"/>
      <c r="M241" s="5"/>
      <c r="N241" s="5"/>
      <c r="O241" s="5"/>
      <c r="P241" s="5"/>
      <c r="Q241" s="6"/>
      <c r="R241" s="6"/>
      <c r="S241" s="6"/>
      <c r="T241" s="6"/>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row>
    <row r="242" spans="1:79">
      <c r="A242" s="4"/>
      <c r="B242" s="15"/>
      <c r="C242" s="7"/>
      <c r="D242" s="8"/>
      <c r="E242" s="8"/>
      <c r="F242" s="5"/>
      <c r="G242" s="5"/>
      <c r="H242" s="5"/>
      <c r="I242" s="5"/>
      <c r="J242" s="5"/>
      <c r="K242" s="5"/>
      <c r="L242" s="5"/>
      <c r="M242" s="5"/>
      <c r="N242" s="5"/>
      <c r="O242" s="5"/>
      <c r="P242" s="5"/>
      <c r="Q242" s="6"/>
      <c r="R242" s="6"/>
      <c r="S242" s="6"/>
      <c r="T242" s="6"/>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row>
    <row r="243" spans="1:79">
      <c r="A243" s="4"/>
      <c r="B243" s="15"/>
      <c r="C243" s="7"/>
      <c r="D243" s="8"/>
      <c r="E243" s="8"/>
      <c r="F243" s="5"/>
      <c r="G243" s="5"/>
      <c r="H243" s="5"/>
      <c r="I243" s="5"/>
      <c r="J243" s="5"/>
      <c r="K243" s="5"/>
      <c r="L243" s="5"/>
      <c r="M243" s="5"/>
      <c r="N243" s="5"/>
      <c r="O243" s="5"/>
      <c r="P243" s="5"/>
      <c r="Q243" s="6"/>
      <c r="R243" s="6"/>
      <c r="S243" s="6"/>
      <c r="T243" s="6"/>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row>
    <row r="244" spans="1:79">
      <c r="A244" s="4"/>
      <c r="B244" s="15"/>
      <c r="C244" s="7"/>
      <c r="D244" s="8"/>
      <c r="E244" s="8"/>
      <c r="F244" s="5"/>
      <c r="G244" s="5"/>
      <c r="H244" s="5"/>
      <c r="I244" s="5"/>
      <c r="J244" s="5"/>
      <c r="K244" s="5"/>
      <c r="L244" s="5"/>
      <c r="M244" s="5"/>
      <c r="N244" s="5"/>
      <c r="O244" s="5"/>
      <c r="P244" s="5"/>
      <c r="Q244" s="6"/>
      <c r="R244" s="6"/>
      <c r="S244" s="6"/>
      <c r="T244" s="6"/>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row>
    <row r="245" spans="1:79">
      <c r="A245" s="4"/>
      <c r="B245" s="15"/>
      <c r="C245" s="7"/>
      <c r="D245" s="8"/>
      <c r="E245" s="8"/>
      <c r="F245" s="5"/>
      <c r="G245" s="5"/>
      <c r="H245" s="5"/>
      <c r="I245" s="5"/>
      <c r="J245" s="5"/>
      <c r="K245" s="5"/>
      <c r="L245" s="5"/>
      <c r="M245" s="5"/>
      <c r="N245" s="5"/>
      <c r="O245" s="5"/>
      <c r="P245" s="5"/>
      <c r="Q245" s="6"/>
      <c r="R245" s="6"/>
      <c r="S245" s="6"/>
      <c r="T245" s="6"/>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row>
    <row r="246" spans="1:79">
      <c r="A246" s="4"/>
      <c r="B246" s="15"/>
      <c r="C246" s="7"/>
      <c r="D246" s="8"/>
      <c r="E246" s="8"/>
      <c r="F246" s="5"/>
      <c r="G246" s="5"/>
      <c r="H246" s="5"/>
      <c r="I246" s="5"/>
      <c r="J246" s="5"/>
      <c r="K246" s="5"/>
      <c r="L246" s="5"/>
      <c r="M246" s="5"/>
      <c r="N246" s="5"/>
      <c r="O246" s="5"/>
      <c r="P246" s="5"/>
      <c r="Q246" s="6"/>
      <c r="R246" s="6"/>
      <c r="S246" s="6"/>
      <c r="T246" s="6"/>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row>
    <row r="247" spans="1:79">
      <c r="A247" s="4"/>
      <c r="B247" s="15"/>
      <c r="C247" s="7"/>
      <c r="D247" s="8"/>
      <c r="E247" s="8"/>
      <c r="F247" s="5"/>
      <c r="G247" s="5"/>
      <c r="H247" s="5"/>
      <c r="I247" s="5"/>
      <c r="J247" s="5"/>
      <c r="K247" s="5"/>
      <c r="L247" s="5"/>
      <c r="M247" s="5"/>
      <c r="N247" s="5"/>
      <c r="O247" s="5"/>
      <c r="P247" s="5"/>
      <c r="Q247" s="6"/>
      <c r="R247" s="6"/>
      <c r="S247" s="6"/>
      <c r="T247" s="6"/>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row>
    <row r="248" spans="1:79">
      <c r="A248" s="4"/>
      <c r="B248" s="15"/>
      <c r="C248" s="7"/>
      <c r="D248" s="8"/>
      <c r="E248" s="8"/>
      <c r="F248" s="5"/>
      <c r="G248" s="5"/>
      <c r="H248" s="5"/>
      <c r="I248" s="5"/>
      <c r="J248" s="5"/>
      <c r="K248" s="5"/>
      <c r="L248" s="5"/>
      <c r="M248" s="5"/>
      <c r="N248" s="5"/>
      <c r="O248" s="5"/>
      <c r="P248" s="5"/>
      <c r="Q248" s="6"/>
      <c r="R248" s="6"/>
      <c r="S248" s="6"/>
      <c r="T248" s="6"/>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row>
    <row r="249" spans="1:79">
      <c r="A249" s="4"/>
      <c r="B249" s="15"/>
      <c r="C249" s="7"/>
      <c r="D249" s="8"/>
      <c r="E249" s="8"/>
      <c r="F249" s="5"/>
      <c r="G249" s="5"/>
      <c r="H249" s="5"/>
      <c r="I249" s="5"/>
      <c r="J249" s="5"/>
      <c r="K249" s="5"/>
      <c r="L249" s="5"/>
      <c r="M249" s="5"/>
      <c r="N249" s="5"/>
      <c r="O249" s="5"/>
      <c r="P249" s="5"/>
      <c r="Q249" s="6"/>
      <c r="R249" s="6"/>
      <c r="S249" s="6"/>
      <c r="T249" s="6"/>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row>
    <row r="250" spans="1:79">
      <c r="A250" s="4"/>
      <c r="B250" s="15"/>
      <c r="C250" s="7"/>
      <c r="D250" s="8"/>
      <c r="E250" s="8"/>
      <c r="F250" s="5"/>
      <c r="G250" s="5"/>
      <c r="H250" s="5"/>
      <c r="I250" s="5"/>
      <c r="J250" s="5"/>
      <c r="K250" s="5"/>
      <c r="L250" s="5"/>
      <c r="M250" s="5"/>
      <c r="N250" s="5"/>
      <c r="O250" s="5"/>
      <c r="P250" s="5"/>
      <c r="Q250" s="6"/>
      <c r="R250" s="6"/>
      <c r="S250" s="6"/>
      <c r="T250" s="6"/>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row>
    <row r="251" spans="1:79">
      <c r="A251" s="4"/>
      <c r="B251" s="15"/>
      <c r="C251" s="7"/>
      <c r="D251" s="8"/>
      <c r="E251" s="8"/>
      <c r="F251" s="5"/>
      <c r="G251" s="5"/>
      <c r="H251" s="5"/>
      <c r="I251" s="5"/>
      <c r="J251" s="5"/>
      <c r="K251" s="5"/>
      <c r="L251" s="5"/>
      <c r="M251" s="5"/>
      <c r="N251" s="5"/>
      <c r="O251" s="5"/>
      <c r="P251" s="5"/>
      <c r="Q251" s="6"/>
      <c r="R251" s="6"/>
      <c r="S251" s="6"/>
      <c r="T251" s="6"/>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row>
    <row r="252" spans="1:79">
      <c r="A252" s="4"/>
      <c r="B252" s="15"/>
      <c r="C252" s="7"/>
      <c r="D252" s="8"/>
      <c r="E252" s="8"/>
      <c r="F252" s="5"/>
      <c r="G252" s="5"/>
      <c r="H252" s="5"/>
      <c r="I252" s="5"/>
      <c r="J252" s="5"/>
      <c r="K252" s="5"/>
      <c r="L252" s="5"/>
      <c r="M252" s="5"/>
      <c r="N252" s="5"/>
      <c r="O252" s="5"/>
      <c r="P252" s="5"/>
      <c r="Q252" s="6"/>
      <c r="R252" s="6"/>
      <c r="S252" s="6"/>
      <c r="T252" s="6"/>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row>
    <row r="253" spans="1:79">
      <c r="A253" s="4"/>
      <c r="B253" s="15"/>
      <c r="C253" s="7"/>
      <c r="D253" s="8"/>
      <c r="E253" s="8"/>
      <c r="F253" s="5"/>
      <c r="G253" s="5"/>
      <c r="H253" s="5"/>
      <c r="I253" s="5"/>
      <c r="J253" s="5"/>
      <c r="K253" s="5"/>
      <c r="L253" s="5"/>
      <c r="M253" s="5"/>
      <c r="N253" s="5"/>
      <c r="O253" s="5"/>
      <c r="P253" s="5"/>
      <c r="Q253" s="6"/>
      <c r="R253" s="6"/>
      <c r="S253" s="6"/>
      <c r="T253" s="6"/>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row>
    <row r="254" spans="1:79">
      <c r="A254" s="4"/>
      <c r="B254" s="15"/>
      <c r="C254" s="7"/>
      <c r="D254" s="8"/>
      <c r="E254" s="8"/>
      <c r="F254" s="5"/>
      <c r="G254" s="5"/>
      <c r="H254" s="5"/>
      <c r="I254" s="5"/>
      <c r="J254" s="5"/>
      <c r="K254" s="5"/>
      <c r="L254" s="5"/>
      <c r="M254" s="5"/>
      <c r="N254" s="5"/>
      <c r="O254" s="5"/>
      <c r="P254" s="5"/>
      <c r="Q254" s="6"/>
      <c r="R254" s="6"/>
      <c r="S254" s="6"/>
      <c r="T254" s="6"/>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row>
    <row r="255" spans="1:79">
      <c r="A255" s="4"/>
      <c r="B255" s="15"/>
      <c r="C255" s="7"/>
      <c r="D255" s="8"/>
      <c r="E255" s="8"/>
      <c r="F255" s="5"/>
      <c r="G255" s="5"/>
      <c r="H255" s="5"/>
      <c r="I255" s="5"/>
      <c r="J255" s="5"/>
      <c r="K255" s="5"/>
      <c r="L255" s="5"/>
      <c r="M255" s="5"/>
      <c r="N255" s="5"/>
      <c r="O255" s="5"/>
      <c r="P255" s="5"/>
      <c r="Q255" s="6"/>
      <c r="R255" s="6"/>
      <c r="S255" s="6"/>
      <c r="T255" s="6"/>
      <c r="U255" s="4"/>
      <c r="V255" s="4"/>
      <c r="W255" s="4"/>
      <c r="X255" s="4"/>
      <c r="Y255" s="4"/>
      <c r="Z255" s="4"/>
      <c r="AA255" s="4"/>
      <c r="AB255" s="4"/>
      <c r="AC255" s="4"/>
      <c r="AD255" s="4"/>
      <c r="AE255" s="4"/>
      <c r="AF255" s="4"/>
      <c r="AG255" s="4"/>
      <c r="AH255" s="4"/>
      <c r="AI255" s="4"/>
      <c r="AJ255" s="4"/>
      <c r="AK255" s="4"/>
      <c r="AL255" s="4"/>
      <c r="AM255" s="4"/>
      <c r="AN255" s="4"/>
      <c r="AO255" s="4"/>
      <c r="AP255" s="4"/>
      <c r="AQ255" s="4"/>
      <c r="AR255" s="4"/>
      <c r="AS255" s="4"/>
      <c r="AT255" s="4"/>
      <c r="AU255" s="4"/>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W255" s="4"/>
      <c r="BX255" s="4"/>
      <c r="BY255" s="4"/>
      <c r="BZ255" s="4"/>
      <c r="CA255" s="4"/>
    </row>
    <row r="256" spans="1:79">
      <c r="A256" s="4"/>
      <c r="B256" s="15"/>
      <c r="C256" s="7"/>
      <c r="D256" s="8"/>
      <c r="E256" s="8"/>
      <c r="F256" s="5"/>
      <c r="G256" s="5"/>
      <c r="H256" s="5"/>
      <c r="I256" s="5"/>
      <c r="J256" s="5"/>
      <c r="K256" s="5"/>
      <c r="L256" s="5"/>
      <c r="M256" s="5"/>
      <c r="N256" s="5"/>
      <c r="O256" s="5"/>
      <c r="P256" s="5"/>
      <c r="Q256" s="6"/>
      <c r="R256" s="6"/>
      <c r="S256" s="6"/>
      <c r="T256" s="6"/>
      <c r="U256" s="4"/>
      <c r="V256" s="4"/>
      <c r="W256" s="4"/>
      <c r="X256" s="4"/>
      <c r="Y256" s="4"/>
      <c r="Z256" s="4"/>
      <c r="AA256" s="4"/>
      <c r="AB256" s="4"/>
      <c r="AC256" s="4"/>
      <c r="AD256" s="4"/>
      <c r="AE256" s="4"/>
      <c r="AF256" s="4"/>
      <c r="AG256" s="4"/>
      <c r="AH256" s="4"/>
      <c r="AI256" s="4"/>
      <c r="AJ256" s="4"/>
      <c r="AK256" s="4"/>
      <c r="AL256" s="4"/>
      <c r="AM256" s="4"/>
      <c r="AN256" s="4"/>
      <c r="AO256" s="4"/>
      <c r="AP256" s="4"/>
      <c r="AQ256" s="4"/>
      <c r="AR256" s="4"/>
      <c r="AS256" s="4"/>
      <c r="AT256" s="4"/>
      <c r="AU256" s="4"/>
      <c r="AV256" s="4"/>
      <c r="AW256" s="4"/>
      <c r="AX256" s="4"/>
      <c r="AY256" s="4"/>
      <c r="AZ256" s="4"/>
      <c r="BA256" s="4"/>
      <c r="BB256" s="4"/>
      <c r="BC256" s="4"/>
      <c r="BD256" s="4"/>
      <c r="BE256" s="4"/>
      <c r="BF256" s="4"/>
      <c r="BG256" s="4"/>
      <c r="BH256" s="4"/>
      <c r="BI256" s="4"/>
      <c r="BJ256" s="4"/>
      <c r="BK256" s="4"/>
      <c r="BL256" s="4"/>
      <c r="BM256" s="4"/>
      <c r="BN256" s="4"/>
      <c r="BO256" s="4"/>
      <c r="BP256" s="4"/>
      <c r="BQ256" s="4"/>
      <c r="BR256" s="4"/>
      <c r="BS256" s="4"/>
      <c r="BT256" s="4"/>
      <c r="BU256" s="4"/>
      <c r="BV256" s="4"/>
      <c r="BW256" s="4"/>
      <c r="BX256" s="4"/>
      <c r="BY256" s="4"/>
      <c r="BZ256" s="4"/>
      <c r="CA256" s="4"/>
    </row>
    <row r="257" spans="1:79">
      <c r="A257" s="4"/>
      <c r="B257" s="15"/>
      <c r="C257" s="7"/>
      <c r="D257" s="8"/>
      <c r="E257" s="8"/>
      <c r="F257" s="5"/>
      <c r="G257" s="5"/>
      <c r="H257" s="5"/>
      <c r="I257" s="5"/>
      <c r="J257" s="5"/>
      <c r="K257" s="5"/>
      <c r="L257" s="5"/>
      <c r="M257" s="5"/>
      <c r="N257" s="5"/>
      <c r="O257" s="5"/>
      <c r="P257" s="5"/>
      <c r="Q257" s="6"/>
      <c r="R257" s="6"/>
      <c r="S257" s="6"/>
      <c r="T257" s="6"/>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c r="BS257" s="4"/>
      <c r="BT257" s="4"/>
      <c r="BU257" s="4"/>
      <c r="BV257" s="4"/>
      <c r="BW257" s="4"/>
      <c r="BX257" s="4"/>
      <c r="BY257" s="4"/>
      <c r="BZ257" s="4"/>
      <c r="CA257" s="4"/>
    </row>
    <row r="258" spans="1:79">
      <c r="A258" s="4"/>
      <c r="B258" s="15"/>
      <c r="C258" s="7"/>
      <c r="D258" s="8"/>
      <c r="E258" s="8"/>
      <c r="F258" s="5"/>
      <c r="G258" s="5"/>
      <c r="H258" s="5"/>
      <c r="I258" s="5"/>
      <c r="J258" s="5"/>
      <c r="K258" s="5"/>
      <c r="L258" s="5"/>
      <c r="M258" s="5"/>
      <c r="N258" s="5"/>
      <c r="O258" s="5"/>
      <c r="P258" s="5"/>
      <c r="Q258" s="6"/>
      <c r="R258" s="6"/>
      <c r="S258" s="6"/>
      <c r="T258" s="6"/>
      <c r="U258" s="4"/>
      <c r="V258" s="4"/>
      <c r="W258" s="4"/>
      <c r="X258" s="4"/>
      <c r="Y258" s="4"/>
      <c r="Z258" s="4"/>
      <c r="AA258" s="4"/>
      <c r="AB258" s="4"/>
      <c r="AC258" s="4"/>
      <c r="AD258" s="4"/>
      <c r="AE258" s="4"/>
      <c r="AF258" s="4"/>
      <c r="AG258" s="4"/>
      <c r="AH258" s="4"/>
      <c r="AI258" s="4"/>
      <c r="AJ258" s="4"/>
      <c r="AK258" s="4"/>
      <c r="AL258" s="4"/>
      <c r="AM258" s="4"/>
      <c r="AN258" s="4"/>
      <c r="AO258" s="4"/>
      <c r="AP258" s="4"/>
      <c r="AQ258" s="4"/>
      <c r="AR258" s="4"/>
      <c r="AS258" s="4"/>
      <c r="AT258" s="4"/>
      <c r="AU258" s="4"/>
      <c r="AV258" s="4"/>
      <c r="AW258" s="4"/>
      <c r="AX258" s="4"/>
      <c r="AY258" s="4"/>
      <c r="AZ258" s="4"/>
      <c r="BA258" s="4"/>
      <c r="BB258" s="4"/>
      <c r="BC258" s="4"/>
      <c r="BD258" s="4"/>
      <c r="BE258" s="4"/>
      <c r="BF258" s="4"/>
      <c r="BG258" s="4"/>
      <c r="BH258" s="4"/>
      <c r="BI258" s="4"/>
      <c r="BJ258" s="4"/>
      <c r="BK258" s="4"/>
      <c r="BL258" s="4"/>
      <c r="BM258" s="4"/>
      <c r="BN258" s="4"/>
      <c r="BO258" s="4"/>
      <c r="BP258" s="4"/>
      <c r="BQ258" s="4"/>
      <c r="BR258" s="4"/>
      <c r="BS258" s="4"/>
      <c r="BT258" s="4"/>
      <c r="BU258" s="4"/>
      <c r="BV258" s="4"/>
      <c r="BW258" s="4"/>
      <c r="BX258" s="4"/>
      <c r="BY258" s="4"/>
      <c r="BZ258" s="4"/>
      <c r="CA258" s="4"/>
    </row>
    <row r="259" spans="1:79">
      <c r="A259" s="4"/>
      <c r="B259" s="15"/>
      <c r="C259" s="7"/>
      <c r="D259" s="8"/>
      <c r="E259" s="8"/>
      <c r="F259" s="5"/>
      <c r="G259" s="5"/>
      <c r="H259" s="5"/>
      <c r="I259" s="5"/>
      <c r="J259" s="5"/>
      <c r="K259" s="5"/>
      <c r="L259" s="5"/>
      <c r="M259" s="5"/>
      <c r="N259" s="5"/>
      <c r="O259" s="5"/>
      <c r="P259" s="5"/>
      <c r="Q259" s="6"/>
      <c r="R259" s="6"/>
      <c r="S259" s="6"/>
      <c r="T259" s="6"/>
      <c r="U259" s="4"/>
      <c r="V259" s="4"/>
      <c r="W259" s="4"/>
      <c r="X259" s="4"/>
      <c r="Y259" s="4"/>
      <c r="Z259" s="4"/>
      <c r="AA259" s="4"/>
      <c r="AB259" s="4"/>
      <c r="AC259" s="4"/>
      <c r="AD259" s="4"/>
      <c r="AE259" s="4"/>
      <c r="AF259" s="4"/>
      <c r="AG259" s="4"/>
      <c r="AH259" s="4"/>
      <c r="AI259" s="4"/>
      <c r="AJ259" s="4"/>
      <c r="AK259" s="4"/>
      <c r="AL259" s="4"/>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c r="BQ259" s="4"/>
      <c r="BR259" s="4"/>
      <c r="BS259" s="4"/>
      <c r="BT259" s="4"/>
      <c r="BU259" s="4"/>
      <c r="BV259" s="4"/>
      <c r="BW259" s="4"/>
      <c r="BX259" s="4"/>
      <c r="BY259" s="4"/>
      <c r="BZ259" s="4"/>
      <c r="CA259" s="4"/>
    </row>
    <row r="260" spans="1:79">
      <c r="A260" s="4"/>
      <c r="B260" s="15"/>
      <c r="C260" s="7"/>
      <c r="D260" s="8"/>
      <c r="E260" s="8"/>
      <c r="F260" s="5"/>
      <c r="G260" s="5"/>
      <c r="H260" s="5"/>
      <c r="I260" s="5"/>
      <c r="J260" s="5"/>
      <c r="K260" s="5"/>
      <c r="L260" s="5"/>
      <c r="M260" s="5"/>
      <c r="N260" s="5"/>
      <c r="O260" s="5"/>
      <c r="P260" s="5"/>
      <c r="Q260" s="6"/>
      <c r="R260" s="6"/>
      <c r="S260" s="6"/>
      <c r="T260" s="6"/>
      <c r="U260" s="4"/>
      <c r="V260" s="4"/>
      <c r="W260" s="4"/>
      <c r="X260" s="4"/>
      <c r="Y260" s="4"/>
      <c r="Z260" s="4"/>
      <c r="AA260" s="4"/>
      <c r="AB260" s="4"/>
      <c r="AC260" s="4"/>
      <c r="AD260" s="4"/>
      <c r="AE260" s="4"/>
      <c r="AF260" s="4"/>
      <c r="AG260" s="4"/>
      <c r="AH260" s="4"/>
      <c r="AI260" s="4"/>
      <c r="AJ260" s="4"/>
      <c r="AK260" s="4"/>
      <c r="AL260" s="4"/>
      <c r="AM260" s="4"/>
      <c r="AN260" s="4"/>
      <c r="AO260" s="4"/>
      <c r="AP260" s="4"/>
      <c r="AQ260" s="4"/>
      <c r="AR260" s="4"/>
      <c r="AS260" s="4"/>
      <c r="AT260" s="4"/>
      <c r="AU260" s="4"/>
      <c r="AV260" s="4"/>
      <c r="AW260" s="4"/>
      <c r="AX260" s="4"/>
      <c r="AY260" s="4"/>
      <c r="AZ260" s="4"/>
      <c r="BA260" s="4"/>
      <c r="BB260" s="4"/>
      <c r="BC260" s="4"/>
      <c r="BD260" s="4"/>
      <c r="BE260" s="4"/>
      <c r="BF260" s="4"/>
      <c r="BG260" s="4"/>
      <c r="BH260" s="4"/>
      <c r="BI260" s="4"/>
      <c r="BJ260" s="4"/>
      <c r="BK260" s="4"/>
      <c r="BL260" s="4"/>
      <c r="BM260" s="4"/>
      <c r="BN260" s="4"/>
      <c r="BO260" s="4"/>
      <c r="BP260" s="4"/>
      <c r="BQ260" s="4"/>
      <c r="BR260" s="4"/>
      <c r="BS260" s="4"/>
      <c r="BT260" s="4"/>
      <c r="BU260" s="4"/>
      <c r="BV260" s="4"/>
      <c r="BW260" s="4"/>
      <c r="BX260" s="4"/>
      <c r="BY260" s="4"/>
      <c r="BZ260" s="4"/>
      <c r="CA260" s="4"/>
    </row>
    <row r="261" spans="1:79">
      <c r="A261" s="4"/>
      <c r="B261" s="15"/>
      <c r="C261" s="7"/>
      <c r="D261" s="8"/>
      <c r="E261" s="8"/>
      <c r="F261" s="5"/>
      <c r="G261" s="5"/>
      <c r="H261" s="5"/>
      <c r="I261" s="5"/>
      <c r="J261" s="5"/>
      <c r="K261" s="5"/>
      <c r="L261" s="5"/>
      <c r="M261" s="5"/>
      <c r="N261" s="5"/>
      <c r="O261" s="5"/>
      <c r="P261" s="5"/>
      <c r="Q261" s="6"/>
      <c r="R261" s="6"/>
      <c r="S261" s="6"/>
      <c r="T261" s="6"/>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c r="BS261" s="4"/>
      <c r="BT261" s="4"/>
      <c r="BU261" s="4"/>
      <c r="BV261" s="4"/>
      <c r="BW261" s="4"/>
      <c r="BX261" s="4"/>
      <c r="BY261" s="4"/>
      <c r="BZ261" s="4"/>
      <c r="CA261" s="4"/>
    </row>
    <row r="262" spans="1:79">
      <c r="A262" s="4"/>
      <c r="B262" s="15"/>
      <c r="C262" s="7"/>
      <c r="D262" s="8"/>
      <c r="E262" s="8"/>
      <c r="F262" s="5"/>
      <c r="G262" s="5"/>
      <c r="H262" s="5"/>
      <c r="I262" s="5"/>
      <c r="J262" s="5"/>
      <c r="K262" s="5"/>
      <c r="L262" s="5"/>
      <c r="M262" s="5"/>
      <c r="N262" s="5"/>
      <c r="O262" s="5"/>
      <c r="P262" s="5"/>
      <c r="Q262" s="6"/>
      <c r="R262" s="6"/>
      <c r="S262" s="6"/>
      <c r="T262" s="6"/>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row>
    <row r="263" spans="1:79">
      <c r="A263" s="4"/>
      <c r="B263" s="15"/>
      <c r="C263" s="7"/>
      <c r="D263" s="8"/>
      <c r="E263" s="8"/>
      <c r="F263" s="5"/>
      <c r="G263" s="5"/>
      <c r="H263" s="5"/>
      <c r="I263" s="5"/>
      <c r="J263" s="5"/>
      <c r="K263" s="5"/>
      <c r="L263" s="5"/>
      <c r="M263" s="5"/>
      <c r="N263" s="5"/>
      <c r="O263" s="5"/>
      <c r="P263" s="5"/>
      <c r="Q263" s="6"/>
      <c r="R263" s="6"/>
      <c r="S263" s="6"/>
      <c r="T263" s="6"/>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c r="BS263" s="4"/>
      <c r="BT263" s="4"/>
      <c r="BU263" s="4"/>
      <c r="BV263" s="4"/>
      <c r="BW263" s="4"/>
      <c r="BX263" s="4"/>
      <c r="BY263" s="4"/>
      <c r="BZ263" s="4"/>
      <c r="CA263" s="4"/>
    </row>
    <row r="264" spans="1:79">
      <c r="A264" s="4"/>
      <c r="B264" s="15"/>
      <c r="C264" s="7"/>
      <c r="D264" s="8"/>
      <c r="E264" s="8"/>
      <c r="F264" s="5"/>
      <c r="G264" s="5"/>
      <c r="H264" s="5"/>
      <c r="I264" s="5"/>
      <c r="J264" s="5"/>
      <c r="K264" s="5"/>
      <c r="L264" s="5"/>
      <c r="M264" s="5"/>
      <c r="N264" s="5"/>
      <c r="O264" s="5"/>
      <c r="P264" s="5"/>
      <c r="Q264" s="6"/>
      <c r="R264" s="6"/>
      <c r="S264" s="6"/>
      <c r="T264" s="6"/>
      <c r="U264" s="4"/>
      <c r="V264" s="4"/>
      <c r="W264" s="4"/>
      <c r="X264" s="4"/>
      <c r="Y264" s="4"/>
      <c r="Z264" s="4"/>
      <c r="AA264" s="4"/>
      <c r="AB264" s="4"/>
      <c r="AC264" s="4"/>
      <c r="AD264" s="4"/>
      <c r="AE264" s="4"/>
      <c r="AF264" s="4"/>
      <c r="AG264" s="4"/>
      <c r="AH264" s="4"/>
      <c r="AI264" s="4"/>
      <c r="AJ264" s="4"/>
      <c r="AK264" s="4"/>
      <c r="AL264" s="4"/>
      <c r="AM264" s="4"/>
      <c r="AN264" s="4"/>
      <c r="AO264" s="4"/>
      <c r="AP264" s="4"/>
      <c r="AQ264" s="4"/>
      <c r="AR264" s="4"/>
      <c r="AS264" s="4"/>
      <c r="AT264" s="4"/>
      <c r="AU264" s="4"/>
      <c r="AV264" s="4"/>
      <c r="AW264" s="4"/>
      <c r="AX264" s="4"/>
      <c r="AY264" s="4"/>
      <c r="AZ264" s="4"/>
      <c r="BA264" s="4"/>
      <c r="BB264" s="4"/>
      <c r="BC264" s="4"/>
      <c r="BD264" s="4"/>
      <c r="BE264" s="4"/>
      <c r="BF264" s="4"/>
      <c r="BG264" s="4"/>
      <c r="BH264" s="4"/>
      <c r="BI264" s="4"/>
      <c r="BJ264" s="4"/>
      <c r="BK264" s="4"/>
      <c r="BL264" s="4"/>
      <c r="BM264" s="4"/>
      <c r="BN264" s="4"/>
      <c r="BO264" s="4"/>
      <c r="BP264" s="4"/>
      <c r="BQ264" s="4"/>
      <c r="BR264" s="4"/>
      <c r="BS264" s="4"/>
      <c r="BT264" s="4"/>
      <c r="BU264" s="4"/>
      <c r="BV264" s="4"/>
      <c r="BW264" s="4"/>
      <c r="BX264" s="4"/>
      <c r="BY264" s="4"/>
      <c r="BZ264" s="4"/>
      <c r="CA264" s="4"/>
    </row>
    <row r="265" spans="1:79">
      <c r="A265" s="4"/>
      <c r="B265" s="15"/>
      <c r="C265" s="7"/>
      <c r="D265" s="8"/>
      <c r="E265" s="8"/>
      <c r="F265" s="5"/>
      <c r="G265" s="5"/>
      <c r="H265" s="5"/>
      <c r="I265" s="5"/>
      <c r="J265" s="5"/>
      <c r="K265" s="5"/>
      <c r="L265" s="5"/>
      <c r="M265" s="5"/>
      <c r="N265" s="5"/>
      <c r="O265" s="5"/>
      <c r="P265" s="5"/>
      <c r="Q265" s="6"/>
      <c r="R265" s="6"/>
      <c r="S265" s="6"/>
      <c r="T265" s="6"/>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c r="BS265" s="4"/>
      <c r="BT265" s="4"/>
      <c r="BU265" s="4"/>
      <c r="BV265" s="4"/>
      <c r="BW265" s="4"/>
      <c r="BX265" s="4"/>
      <c r="BY265" s="4"/>
      <c r="BZ265" s="4"/>
      <c r="CA265" s="4"/>
    </row>
    <row r="266" spans="1:79">
      <c r="A266" s="4"/>
      <c r="B266" s="15"/>
      <c r="C266" s="7"/>
      <c r="D266" s="8"/>
      <c r="E266" s="8"/>
      <c r="F266" s="5"/>
      <c r="G266" s="5"/>
      <c r="H266" s="5"/>
      <c r="I266" s="5"/>
      <c r="J266" s="5"/>
      <c r="K266" s="5"/>
      <c r="L266" s="5"/>
      <c r="M266" s="5"/>
      <c r="N266" s="5"/>
      <c r="O266" s="5"/>
      <c r="P266" s="5"/>
      <c r="Q266" s="6"/>
      <c r="R266" s="6"/>
      <c r="S266" s="6"/>
      <c r="T266" s="6"/>
      <c r="U266" s="4"/>
      <c r="V266" s="4"/>
      <c r="W266" s="4"/>
      <c r="X266" s="4"/>
      <c r="Y266" s="4"/>
      <c r="Z266" s="4"/>
      <c r="AA266" s="4"/>
      <c r="AB266" s="4"/>
      <c r="AC266" s="4"/>
      <c r="AD266" s="4"/>
      <c r="AE266" s="4"/>
      <c r="AF266" s="4"/>
      <c r="AG266" s="4"/>
      <c r="AH266" s="4"/>
      <c r="AI266" s="4"/>
      <c r="AJ266" s="4"/>
      <c r="AK266" s="4"/>
      <c r="AL266" s="4"/>
      <c r="AM266" s="4"/>
      <c r="AN266" s="4"/>
      <c r="AO266" s="4"/>
      <c r="AP266" s="4"/>
      <c r="AQ266" s="4"/>
      <c r="AR266" s="4"/>
      <c r="AS266" s="4"/>
      <c r="AT266" s="4"/>
      <c r="AU266" s="4"/>
      <c r="AV266" s="4"/>
      <c r="AW266" s="4"/>
      <c r="AX266" s="4"/>
      <c r="AY266" s="4"/>
      <c r="AZ266" s="4"/>
      <c r="BA266" s="4"/>
      <c r="BB266" s="4"/>
      <c r="BC266" s="4"/>
      <c r="BD266" s="4"/>
      <c r="BE266" s="4"/>
      <c r="BF266" s="4"/>
      <c r="BG266" s="4"/>
      <c r="BH266" s="4"/>
      <c r="BI266" s="4"/>
      <c r="BJ266" s="4"/>
      <c r="BK266" s="4"/>
      <c r="BL266" s="4"/>
      <c r="BM266" s="4"/>
      <c r="BN266" s="4"/>
      <c r="BO266" s="4"/>
      <c r="BP266" s="4"/>
      <c r="BQ266" s="4"/>
      <c r="BR266" s="4"/>
      <c r="BS266" s="4"/>
      <c r="BT266" s="4"/>
      <c r="BU266" s="4"/>
      <c r="BV266" s="4"/>
      <c r="BW266" s="4"/>
      <c r="BX266" s="4"/>
      <c r="BY266" s="4"/>
      <c r="BZ266" s="4"/>
      <c r="CA266" s="4"/>
    </row>
    <row r="267" spans="1:79">
      <c r="A267" s="4"/>
      <c r="B267" s="15"/>
      <c r="C267" s="7"/>
      <c r="D267" s="8"/>
      <c r="E267" s="8"/>
      <c r="F267" s="5"/>
      <c r="G267" s="5"/>
      <c r="H267" s="5"/>
      <c r="I267" s="5"/>
      <c r="J267" s="5"/>
      <c r="K267" s="5"/>
      <c r="L267" s="5"/>
      <c r="M267" s="5"/>
      <c r="N267" s="5"/>
      <c r="O267" s="5"/>
      <c r="P267" s="5"/>
      <c r="Q267" s="6"/>
      <c r="R267" s="6"/>
      <c r="S267" s="6"/>
      <c r="T267" s="6"/>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c r="BS267" s="4"/>
      <c r="BT267" s="4"/>
      <c r="BU267" s="4"/>
      <c r="BV267" s="4"/>
      <c r="BW267" s="4"/>
      <c r="BX267" s="4"/>
      <c r="BY267" s="4"/>
      <c r="BZ267" s="4"/>
      <c r="CA267" s="4"/>
    </row>
    <row r="268" spans="1:79">
      <c r="A268" s="4"/>
      <c r="B268" s="15"/>
      <c r="C268" s="7"/>
      <c r="D268" s="8"/>
      <c r="E268" s="8"/>
      <c r="F268" s="5"/>
      <c r="G268" s="5"/>
      <c r="H268" s="5"/>
      <c r="I268" s="5"/>
      <c r="J268" s="5"/>
      <c r="K268" s="5"/>
      <c r="L268" s="5"/>
      <c r="M268" s="5"/>
      <c r="N268" s="5"/>
      <c r="O268" s="5"/>
      <c r="P268" s="5"/>
      <c r="Q268" s="6"/>
      <c r="R268" s="6"/>
      <c r="S268" s="6"/>
      <c r="T268" s="6"/>
      <c r="U268" s="4"/>
      <c r="V268" s="4"/>
      <c r="W268" s="4"/>
      <c r="X268" s="4"/>
      <c r="Y268" s="4"/>
      <c r="Z268" s="4"/>
      <c r="AA268" s="4"/>
      <c r="AB268" s="4"/>
      <c r="AC268" s="4"/>
      <c r="AD268" s="4"/>
      <c r="AE268" s="4"/>
      <c r="AF268" s="4"/>
      <c r="AG268" s="4"/>
      <c r="AH268" s="4"/>
      <c r="AI268" s="4"/>
      <c r="AJ268" s="4"/>
      <c r="AK268" s="4"/>
      <c r="AL268" s="4"/>
      <c r="AM268" s="4"/>
      <c r="AN268" s="4"/>
      <c r="AO268" s="4"/>
      <c r="AP268" s="4"/>
      <c r="AQ268" s="4"/>
      <c r="AR268" s="4"/>
      <c r="AS268" s="4"/>
      <c r="AT268" s="4"/>
      <c r="AU268" s="4"/>
      <c r="AV268" s="4"/>
      <c r="AW268" s="4"/>
      <c r="AX268" s="4"/>
      <c r="AY268" s="4"/>
      <c r="AZ268" s="4"/>
      <c r="BA268" s="4"/>
      <c r="BB268" s="4"/>
      <c r="BC268" s="4"/>
      <c r="BD268" s="4"/>
      <c r="BE268" s="4"/>
      <c r="BF268" s="4"/>
      <c r="BG268" s="4"/>
      <c r="BH268" s="4"/>
      <c r="BI268" s="4"/>
      <c r="BJ268" s="4"/>
      <c r="BK268" s="4"/>
      <c r="BL268" s="4"/>
      <c r="BM268" s="4"/>
      <c r="BN268" s="4"/>
      <c r="BO268" s="4"/>
      <c r="BP268" s="4"/>
      <c r="BQ268" s="4"/>
      <c r="BR268" s="4"/>
      <c r="BS268" s="4"/>
      <c r="BT268" s="4"/>
      <c r="BU268" s="4"/>
      <c r="BV268" s="4"/>
      <c r="BW268" s="4"/>
      <c r="BX268" s="4"/>
      <c r="BY268" s="4"/>
      <c r="BZ268" s="4"/>
      <c r="CA268" s="4"/>
    </row>
    <row r="269" spans="1:79">
      <c r="A269" s="4"/>
      <c r="B269" s="15"/>
      <c r="C269" s="7"/>
      <c r="D269" s="8"/>
      <c r="E269" s="8"/>
      <c r="F269" s="5"/>
      <c r="G269" s="5"/>
      <c r="H269" s="5"/>
      <c r="I269" s="5"/>
      <c r="J269" s="5"/>
      <c r="K269" s="5"/>
      <c r="L269" s="5"/>
      <c r="M269" s="5"/>
      <c r="N269" s="5"/>
      <c r="O269" s="5"/>
      <c r="P269" s="5"/>
      <c r="Q269" s="6"/>
      <c r="R269" s="6"/>
      <c r="S269" s="6"/>
      <c r="T269" s="6"/>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c r="BS269" s="4"/>
      <c r="BT269" s="4"/>
      <c r="BU269" s="4"/>
      <c r="BV269" s="4"/>
      <c r="BW269" s="4"/>
      <c r="BX269" s="4"/>
      <c r="BY269" s="4"/>
      <c r="BZ269" s="4"/>
      <c r="CA269" s="4"/>
    </row>
    <row r="270" spans="1:79">
      <c r="A270" s="4"/>
      <c r="B270" s="15"/>
      <c r="C270" s="7"/>
      <c r="D270" s="8"/>
      <c r="E270" s="8"/>
      <c r="F270" s="5"/>
      <c r="G270" s="5"/>
      <c r="H270" s="5"/>
      <c r="I270" s="5"/>
      <c r="J270" s="5"/>
      <c r="K270" s="5"/>
      <c r="L270" s="5"/>
      <c r="M270" s="5"/>
      <c r="N270" s="5"/>
      <c r="O270" s="5"/>
      <c r="P270" s="5"/>
      <c r="Q270" s="6"/>
      <c r="R270" s="6"/>
      <c r="S270" s="6"/>
      <c r="T270" s="6"/>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row>
    <row r="271" spans="1:79">
      <c r="A271" s="4"/>
      <c r="B271" s="15"/>
      <c r="C271" s="7"/>
      <c r="D271" s="8"/>
      <c r="E271" s="8"/>
      <c r="F271" s="5"/>
      <c r="G271" s="5"/>
      <c r="H271" s="5"/>
      <c r="I271" s="5"/>
      <c r="J271" s="5"/>
      <c r="K271" s="5"/>
      <c r="L271" s="5"/>
      <c r="M271" s="5"/>
      <c r="N271" s="5"/>
      <c r="O271" s="5"/>
      <c r="P271" s="5"/>
      <c r="Q271" s="6"/>
      <c r="R271" s="6"/>
      <c r="S271" s="6"/>
      <c r="T271" s="6"/>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c r="BO271" s="4"/>
      <c r="BP271" s="4"/>
      <c r="BQ271" s="4"/>
      <c r="BR271" s="4"/>
      <c r="BS271" s="4"/>
      <c r="BT271" s="4"/>
      <c r="BU271" s="4"/>
      <c r="BV271" s="4"/>
      <c r="BW271" s="4"/>
      <c r="BX271" s="4"/>
      <c r="BY271" s="4"/>
      <c r="BZ271" s="4"/>
      <c r="CA271" s="4"/>
    </row>
    <row r="272" spans="1:79">
      <c r="A272" s="4"/>
      <c r="B272" s="15"/>
      <c r="C272" s="7"/>
      <c r="D272" s="8"/>
      <c r="E272" s="8"/>
      <c r="F272" s="5"/>
      <c r="G272" s="5"/>
      <c r="H272" s="5"/>
      <c r="I272" s="5"/>
      <c r="J272" s="5"/>
      <c r="K272" s="5"/>
      <c r="L272" s="5"/>
      <c r="M272" s="5"/>
      <c r="N272" s="5"/>
      <c r="O272" s="5"/>
      <c r="P272" s="5"/>
      <c r="Q272" s="6"/>
      <c r="R272" s="6"/>
      <c r="S272" s="6"/>
      <c r="T272" s="6"/>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c r="BS272" s="4"/>
      <c r="BT272" s="4"/>
      <c r="BU272" s="4"/>
      <c r="BV272" s="4"/>
      <c r="BW272" s="4"/>
      <c r="BX272" s="4"/>
      <c r="BY272" s="4"/>
      <c r="BZ272" s="4"/>
      <c r="CA272" s="4"/>
    </row>
    <row r="273" spans="1:79">
      <c r="A273" s="4"/>
      <c r="B273" s="15"/>
      <c r="C273" s="7"/>
      <c r="D273" s="8"/>
      <c r="E273" s="8"/>
      <c r="F273" s="5"/>
      <c r="G273" s="5"/>
      <c r="H273" s="5"/>
      <c r="I273" s="5"/>
      <c r="J273" s="5"/>
      <c r="K273" s="5"/>
      <c r="L273" s="5"/>
      <c r="M273" s="5"/>
      <c r="N273" s="5"/>
      <c r="O273" s="5"/>
      <c r="P273" s="5"/>
      <c r="Q273" s="6"/>
      <c r="R273" s="6"/>
      <c r="S273" s="6"/>
      <c r="T273" s="6"/>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c r="BQ273" s="4"/>
      <c r="BR273" s="4"/>
      <c r="BS273" s="4"/>
      <c r="BT273" s="4"/>
      <c r="BU273" s="4"/>
      <c r="BV273" s="4"/>
      <c r="BW273" s="4"/>
      <c r="BX273" s="4"/>
      <c r="BY273" s="4"/>
      <c r="BZ273" s="4"/>
      <c r="CA273" s="4"/>
    </row>
    <row r="274" spans="1:79">
      <c r="A274" s="4"/>
      <c r="B274" s="15"/>
      <c r="C274" s="7"/>
      <c r="D274" s="8"/>
      <c r="E274" s="8"/>
      <c r="F274" s="5"/>
      <c r="G274" s="5"/>
      <c r="H274" s="5"/>
      <c r="I274" s="5"/>
      <c r="J274" s="5"/>
      <c r="K274" s="5"/>
      <c r="L274" s="5"/>
      <c r="M274" s="5"/>
      <c r="N274" s="5"/>
      <c r="O274" s="5"/>
      <c r="P274" s="5"/>
      <c r="Q274" s="6"/>
      <c r="R274" s="6"/>
      <c r="S274" s="6"/>
      <c r="T274" s="6"/>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c r="BQ274" s="4"/>
      <c r="BR274" s="4"/>
      <c r="BS274" s="4"/>
      <c r="BT274" s="4"/>
      <c r="BU274" s="4"/>
      <c r="BV274" s="4"/>
      <c r="BW274" s="4"/>
      <c r="BX274" s="4"/>
      <c r="BY274" s="4"/>
      <c r="BZ274" s="4"/>
      <c r="CA274" s="4"/>
    </row>
    <row r="275" spans="1:79">
      <c r="A275" s="4"/>
      <c r="B275" s="15"/>
      <c r="C275" s="7"/>
      <c r="D275" s="8"/>
      <c r="E275" s="8"/>
      <c r="F275" s="5"/>
      <c r="G275" s="5"/>
      <c r="H275" s="5"/>
      <c r="I275" s="5"/>
      <c r="J275" s="5"/>
      <c r="K275" s="5"/>
      <c r="L275" s="5"/>
      <c r="M275" s="5"/>
      <c r="N275" s="5"/>
      <c r="O275" s="5"/>
      <c r="P275" s="5"/>
      <c r="Q275" s="6"/>
      <c r="R275" s="6"/>
      <c r="S275" s="6"/>
      <c r="T275" s="6"/>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c r="BQ275" s="4"/>
      <c r="BR275" s="4"/>
      <c r="BS275" s="4"/>
      <c r="BT275" s="4"/>
      <c r="BU275" s="4"/>
      <c r="BV275" s="4"/>
      <c r="BW275" s="4"/>
      <c r="BX275" s="4"/>
      <c r="BY275" s="4"/>
      <c r="BZ275" s="4"/>
      <c r="CA275" s="4"/>
    </row>
    <row r="276" spans="1:79">
      <c r="A276" s="4"/>
      <c r="B276" s="15"/>
      <c r="C276" s="7"/>
      <c r="D276" s="8"/>
      <c r="E276" s="8"/>
      <c r="F276" s="5"/>
      <c r="G276" s="5"/>
      <c r="H276" s="5"/>
      <c r="I276" s="5"/>
      <c r="J276" s="5"/>
      <c r="K276" s="5"/>
      <c r="L276" s="5"/>
      <c r="M276" s="5"/>
      <c r="N276" s="5"/>
      <c r="O276" s="5"/>
      <c r="P276" s="5"/>
      <c r="Q276" s="6"/>
      <c r="R276" s="6"/>
      <c r="S276" s="6"/>
      <c r="T276" s="6"/>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4"/>
      <c r="BU276" s="4"/>
      <c r="BV276" s="4"/>
      <c r="BW276" s="4"/>
      <c r="BX276" s="4"/>
      <c r="BY276" s="4"/>
      <c r="BZ276" s="4"/>
      <c r="CA276" s="4"/>
    </row>
    <row r="277" spans="1:79">
      <c r="A277" s="4"/>
      <c r="B277" s="15"/>
      <c r="C277" s="7"/>
      <c r="D277" s="8"/>
      <c r="E277" s="8"/>
      <c r="F277" s="5"/>
      <c r="G277" s="5"/>
      <c r="H277" s="5"/>
      <c r="I277" s="5"/>
      <c r="J277" s="5"/>
      <c r="K277" s="5"/>
      <c r="L277" s="5"/>
      <c r="M277" s="5"/>
      <c r="N277" s="5"/>
      <c r="O277" s="5"/>
      <c r="P277" s="5"/>
      <c r="Q277" s="6"/>
      <c r="R277" s="6"/>
      <c r="S277" s="6"/>
      <c r="T277" s="6"/>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row>
    <row r="278" spans="1:79">
      <c r="A278" s="4"/>
      <c r="B278" s="15"/>
      <c r="C278" s="7"/>
      <c r="D278" s="8"/>
      <c r="E278" s="8"/>
      <c r="F278" s="5"/>
      <c r="G278" s="5"/>
      <c r="H278" s="5"/>
      <c r="I278" s="5"/>
      <c r="J278" s="5"/>
      <c r="K278" s="5"/>
      <c r="L278" s="5"/>
      <c r="M278" s="5"/>
      <c r="N278" s="5"/>
      <c r="O278" s="5"/>
      <c r="P278" s="5"/>
      <c r="Q278" s="6"/>
      <c r="R278" s="6"/>
      <c r="S278" s="6"/>
      <c r="T278" s="6"/>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row>
    <row r="279" spans="1:79">
      <c r="A279" s="4"/>
      <c r="B279" s="15"/>
      <c r="C279" s="7"/>
      <c r="D279" s="8"/>
      <c r="E279" s="8"/>
      <c r="F279" s="5"/>
      <c r="G279" s="5"/>
      <c r="H279" s="5"/>
      <c r="I279" s="5"/>
      <c r="J279" s="5"/>
      <c r="K279" s="5"/>
      <c r="L279" s="5"/>
      <c r="M279" s="5"/>
      <c r="N279" s="5"/>
      <c r="O279" s="5"/>
      <c r="P279" s="5"/>
      <c r="Q279" s="6"/>
      <c r="R279" s="6"/>
      <c r="S279" s="6"/>
      <c r="T279" s="6"/>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W279" s="4"/>
      <c r="BX279" s="4"/>
      <c r="BY279" s="4"/>
      <c r="BZ279" s="4"/>
      <c r="CA279" s="4"/>
    </row>
    <row r="280" spans="1:79">
      <c r="A280" s="4"/>
      <c r="B280" s="15"/>
      <c r="C280" s="7"/>
      <c r="D280" s="8"/>
      <c r="E280" s="8"/>
      <c r="F280" s="5"/>
      <c r="G280" s="5"/>
      <c r="H280" s="5"/>
      <c r="I280" s="5"/>
      <c r="J280" s="5"/>
      <c r="K280" s="5"/>
      <c r="L280" s="5"/>
      <c r="M280" s="5"/>
      <c r="N280" s="5"/>
      <c r="O280" s="5"/>
      <c r="P280" s="5"/>
      <c r="Q280" s="6"/>
      <c r="R280" s="6"/>
      <c r="S280" s="6"/>
      <c r="T280" s="6"/>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4"/>
      <c r="BU280" s="4"/>
      <c r="BV280" s="4"/>
      <c r="BW280" s="4"/>
      <c r="BX280" s="4"/>
      <c r="BY280" s="4"/>
      <c r="BZ280" s="4"/>
      <c r="CA280" s="4"/>
    </row>
    <row r="281" spans="1:79">
      <c r="A281" s="4"/>
      <c r="B281" s="15"/>
      <c r="C281" s="7"/>
      <c r="D281" s="8"/>
      <c r="E281" s="8"/>
      <c r="F281" s="5"/>
      <c r="G281" s="5"/>
      <c r="H281" s="5"/>
      <c r="I281" s="5"/>
      <c r="J281" s="5"/>
      <c r="K281" s="5"/>
      <c r="L281" s="5"/>
      <c r="M281" s="5"/>
      <c r="N281" s="5"/>
      <c r="O281" s="5"/>
      <c r="P281" s="5"/>
      <c r="Q281" s="6"/>
      <c r="R281" s="6"/>
      <c r="S281" s="6"/>
      <c r="T281" s="6"/>
      <c r="U281" s="4"/>
      <c r="V281" s="4"/>
      <c r="W281" s="4"/>
      <c r="X281" s="4"/>
      <c r="Y281" s="4"/>
      <c r="Z281" s="4"/>
      <c r="AA281" s="4"/>
      <c r="AB281" s="4"/>
      <c r="AC281" s="4"/>
      <c r="AD281" s="4"/>
      <c r="AE281" s="4"/>
      <c r="AF281" s="4"/>
      <c r="AG281" s="4"/>
      <c r="AH281" s="4"/>
      <c r="AI281" s="4"/>
      <c r="AJ281" s="4"/>
      <c r="AK281" s="4"/>
      <c r="AL281" s="4"/>
      <c r="AM281" s="4"/>
      <c r="AN281" s="4"/>
      <c r="AO281" s="4"/>
      <c r="AP281" s="4"/>
      <c r="AQ281" s="4"/>
      <c r="AR281" s="4"/>
      <c r="AS281" s="4"/>
      <c r="AT281" s="4"/>
      <c r="AU281" s="4"/>
      <c r="AV281" s="4"/>
      <c r="AW281" s="4"/>
      <c r="AX281" s="4"/>
      <c r="AY281" s="4"/>
      <c r="AZ281" s="4"/>
      <c r="BA281" s="4"/>
      <c r="BB281" s="4"/>
      <c r="BC281" s="4"/>
      <c r="BD281" s="4"/>
      <c r="BE281" s="4"/>
      <c r="BF281" s="4"/>
      <c r="BG281" s="4"/>
      <c r="BH281" s="4"/>
      <c r="BI281" s="4"/>
      <c r="BJ281" s="4"/>
      <c r="BK281" s="4"/>
      <c r="BL281" s="4"/>
      <c r="BM281" s="4"/>
      <c r="BN281" s="4"/>
      <c r="BO281" s="4"/>
      <c r="BP281" s="4"/>
      <c r="BQ281" s="4"/>
      <c r="BR281" s="4"/>
      <c r="BS281" s="4"/>
      <c r="BT281" s="4"/>
      <c r="BU281" s="4"/>
      <c r="BV281" s="4"/>
      <c r="BW281" s="4"/>
      <c r="BX281" s="4"/>
      <c r="BY281" s="4"/>
      <c r="BZ281" s="4"/>
      <c r="CA281" s="4"/>
    </row>
    <row r="282" spans="1:79">
      <c r="A282" s="4"/>
      <c r="B282" s="15"/>
      <c r="C282" s="7"/>
      <c r="D282" s="8"/>
      <c r="E282" s="8"/>
      <c r="F282" s="5"/>
      <c r="G282" s="5"/>
      <c r="H282" s="5"/>
      <c r="I282" s="5"/>
      <c r="J282" s="5"/>
      <c r="K282" s="5"/>
      <c r="L282" s="5"/>
      <c r="M282" s="5"/>
      <c r="N282" s="5"/>
      <c r="O282" s="5"/>
      <c r="P282" s="5"/>
      <c r="Q282" s="6"/>
      <c r="R282" s="6"/>
      <c r="S282" s="6"/>
      <c r="T282" s="6"/>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c r="BS282" s="4"/>
      <c r="BT282" s="4"/>
      <c r="BU282" s="4"/>
      <c r="BV282" s="4"/>
      <c r="BW282" s="4"/>
      <c r="BX282" s="4"/>
      <c r="BY282" s="4"/>
      <c r="BZ282" s="4"/>
      <c r="CA282" s="4"/>
    </row>
    <row r="283" spans="1:79">
      <c r="A283" s="4"/>
      <c r="B283" s="15"/>
      <c r="C283" s="7"/>
      <c r="D283" s="8"/>
      <c r="E283" s="8"/>
      <c r="F283" s="5"/>
      <c r="G283" s="5"/>
      <c r="H283" s="5"/>
      <c r="I283" s="5"/>
      <c r="J283" s="5"/>
      <c r="K283" s="5"/>
      <c r="L283" s="5"/>
      <c r="M283" s="5"/>
      <c r="N283" s="5"/>
      <c r="O283" s="5"/>
      <c r="P283" s="5"/>
      <c r="Q283" s="6"/>
      <c r="R283" s="6"/>
      <c r="S283" s="6"/>
      <c r="T283" s="6"/>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c r="BS283" s="4"/>
      <c r="BT283" s="4"/>
      <c r="BU283" s="4"/>
      <c r="BV283" s="4"/>
      <c r="BW283" s="4"/>
      <c r="BX283" s="4"/>
      <c r="BY283" s="4"/>
      <c r="BZ283" s="4"/>
      <c r="CA283" s="4"/>
    </row>
    <row r="284" spans="1:79">
      <c r="A284" s="4"/>
      <c r="B284" s="15"/>
      <c r="C284" s="7"/>
      <c r="D284" s="8"/>
      <c r="E284" s="8"/>
      <c r="F284" s="5"/>
      <c r="G284" s="5"/>
      <c r="H284" s="5"/>
      <c r="I284" s="5"/>
      <c r="J284" s="5"/>
      <c r="K284" s="5"/>
      <c r="L284" s="5"/>
      <c r="M284" s="5"/>
      <c r="N284" s="5"/>
      <c r="O284" s="5"/>
      <c r="P284" s="5"/>
      <c r="Q284" s="6"/>
      <c r="R284" s="6"/>
      <c r="S284" s="6"/>
      <c r="T284" s="6"/>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c r="BK284" s="4"/>
      <c r="BL284" s="4"/>
      <c r="BM284" s="4"/>
      <c r="BN284" s="4"/>
      <c r="BO284" s="4"/>
      <c r="BP284" s="4"/>
      <c r="BQ284" s="4"/>
      <c r="BR284" s="4"/>
      <c r="BS284" s="4"/>
      <c r="BT284" s="4"/>
      <c r="BU284" s="4"/>
      <c r="BV284" s="4"/>
      <c r="BW284" s="4"/>
      <c r="BX284" s="4"/>
      <c r="BY284" s="4"/>
      <c r="BZ284" s="4"/>
      <c r="CA284" s="4"/>
    </row>
    <row r="285" spans="1:79">
      <c r="A285" s="4"/>
      <c r="B285" s="15"/>
      <c r="C285" s="7"/>
      <c r="D285" s="8"/>
      <c r="E285" s="8"/>
      <c r="F285" s="5"/>
      <c r="G285" s="5"/>
      <c r="H285" s="5"/>
      <c r="I285" s="5"/>
      <c r="J285" s="5"/>
      <c r="K285" s="5"/>
      <c r="L285" s="5"/>
      <c r="M285" s="5"/>
      <c r="N285" s="5"/>
      <c r="O285" s="5"/>
      <c r="P285" s="5"/>
      <c r="Q285" s="6"/>
      <c r="R285" s="6"/>
      <c r="S285" s="6"/>
      <c r="T285" s="6"/>
      <c r="U285" s="4"/>
      <c r="V285" s="4"/>
      <c r="W285" s="4"/>
      <c r="X285" s="4"/>
      <c r="Y285" s="4"/>
      <c r="Z285" s="4"/>
      <c r="AA285" s="4"/>
      <c r="AB285" s="4"/>
      <c r="AC285" s="4"/>
      <c r="AD285" s="4"/>
      <c r="AE285" s="4"/>
      <c r="AF285" s="4"/>
      <c r="AG285" s="4"/>
      <c r="AH285" s="4"/>
      <c r="AI285" s="4"/>
      <c r="AJ285" s="4"/>
      <c r="AK285" s="4"/>
      <c r="AL285" s="4"/>
      <c r="AM285" s="4"/>
      <c r="AN285" s="4"/>
      <c r="AO285" s="4"/>
      <c r="AP285" s="4"/>
      <c r="AQ285" s="4"/>
      <c r="AR285" s="4"/>
      <c r="AS285" s="4"/>
      <c r="AT285" s="4"/>
      <c r="AU285" s="4"/>
      <c r="AV285" s="4"/>
      <c r="AW285" s="4"/>
      <c r="AX285" s="4"/>
      <c r="AY285" s="4"/>
      <c r="AZ285" s="4"/>
      <c r="BA285" s="4"/>
      <c r="BB285" s="4"/>
      <c r="BC285" s="4"/>
      <c r="BD285" s="4"/>
      <c r="BE285" s="4"/>
      <c r="BF285" s="4"/>
      <c r="BG285" s="4"/>
      <c r="BH285" s="4"/>
      <c r="BI285" s="4"/>
      <c r="BJ285" s="4"/>
      <c r="BK285" s="4"/>
      <c r="BL285" s="4"/>
      <c r="BM285" s="4"/>
      <c r="BN285" s="4"/>
      <c r="BO285" s="4"/>
      <c r="BP285" s="4"/>
      <c r="BQ285" s="4"/>
      <c r="BR285" s="4"/>
      <c r="BS285" s="4"/>
      <c r="BT285" s="4"/>
      <c r="BU285" s="4"/>
      <c r="BV285" s="4"/>
      <c r="BW285" s="4"/>
      <c r="BX285" s="4"/>
      <c r="BY285" s="4"/>
      <c r="BZ285" s="4"/>
      <c r="CA285" s="4"/>
    </row>
    <row r="286" spans="1:79">
      <c r="A286" s="4"/>
      <c r="B286" s="15"/>
      <c r="C286" s="7"/>
      <c r="D286" s="8"/>
      <c r="E286" s="8"/>
      <c r="F286" s="5"/>
      <c r="G286" s="5"/>
      <c r="H286" s="5"/>
      <c r="I286" s="5"/>
      <c r="J286" s="5"/>
      <c r="K286" s="5"/>
      <c r="L286" s="5"/>
      <c r="M286" s="5"/>
      <c r="N286" s="5"/>
      <c r="O286" s="5"/>
      <c r="P286" s="5"/>
      <c r="Q286" s="6"/>
      <c r="R286" s="6"/>
      <c r="S286" s="6"/>
      <c r="T286" s="6"/>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row>
    <row r="287" spans="1:79">
      <c r="A287" s="4"/>
      <c r="B287" s="15"/>
      <c r="C287" s="7"/>
      <c r="D287" s="8"/>
      <c r="E287" s="8"/>
      <c r="F287" s="5"/>
      <c r="G287" s="5"/>
      <c r="H287" s="5"/>
      <c r="I287" s="5"/>
      <c r="J287" s="5"/>
      <c r="K287" s="5"/>
      <c r="L287" s="5"/>
      <c r="M287" s="5"/>
      <c r="N287" s="5"/>
      <c r="O287" s="5"/>
      <c r="P287" s="5"/>
      <c r="Q287" s="6"/>
      <c r="R287" s="6"/>
      <c r="S287" s="6"/>
      <c r="T287" s="6"/>
      <c r="U287" s="4"/>
      <c r="V287" s="4"/>
      <c r="W287" s="4"/>
      <c r="X287" s="4"/>
      <c r="Y287" s="4"/>
      <c r="Z287" s="4"/>
      <c r="AA287" s="4"/>
      <c r="AB287" s="4"/>
      <c r="AC287" s="4"/>
      <c r="AD287" s="4"/>
      <c r="AE287" s="4"/>
      <c r="AF287" s="4"/>
      <c r="AG287" s="4"/>
      <c r="AH287" s="4"/>
      <c r="AI287" s="4"/>
      <c r="AJ287" s="4"/>
      <c r="AK287" s="4"/>
      <c r="AL287" s="4"/>
      <c r="AM287" s="4"/>
      <c r="AN287" s="4"/>
      <c r="AO287" s="4"/>
      <c r="AP287" s="4"/>
      <c r="AQ287" s="4"/>
      <c r="AR287" s="4"/>
      <c r="AS287" s="4"/>
      <c r="AT287" s="4"/>
      <c r="AU287" s="4"/>
      <c r="AV287" s="4"/>
      <c r="AW287" s="4"/>
      <c r="AX287" s="4"/>
      <c r="AY287" s="4"/>
      <c r="AZ287" s="4"/>
      <c r="BA287" s="4"/>
      <c r="BB287" s="4"/>
      <c r="BC287" s="4"/>
      <c r="BD287" s="4"/>
      <c r="BE287" s="4"/>
      <c r="BF287" s="4"/>
      <c r="BG287" s="4"/>
      <c r="BH287" s="4"/>
      <c r="BI287" s="4"/>
      <c r="BJ287" s="4"/>
      <c r="BK287" s="4"/>
      <c r="BL287" s="4"/>
      <c r="BM287" s="4"/>
      <c r="BN287" s="4"/>
      <c r="BO287" s="4"/>
      <c r="BP287" s="4"/>
      <c r="BQ287" s="4"/>
      <c r="BR287" s="4"/>
      <c r="BS287" s="4"/>
      <c r="BT287" s="4"/>
      <c r="BU287" s="4"/>
      <c r="BV287" s="4"/>
      <c r="BW287" s="4"/>
      <c r="BX287" s="4"/>
      <c r="BY287" s="4"/>
      <c r="BZ287" s="4"/>
      <c r="CA287" s="4"/>
    </row>
    <row r="288" spans="1:79">
      <c r="A288" s="4"/>
      <c r="B288" s="15"/>
      <c r="C288" s="7"/>
      <c r="D288" s="8"/>
      <c r="E288" s="8"/>
      <c r="F288" s="5"/>
      <c r="G288" s="5"/>
      <c r="H288" s="5"/>
      <c r="I288" s="5"/>
      <c r="J288" s="5"/>
      <c r="K288" s="5"/>
      <c r="L288" s="5"/>
      <c r="M288" s="5"/>
      <c r="N288" s="5"/>
      <c r="O288" s="5"/>
      <c r="P288" s="5"/>
      <c r="Q288" s="6"/>
      <c r="R288" s="6"/>
      <c r="S288" s="6"/>
      <c r="T288" s="6"/>
      <c r="U288" s="4"/>
      <c r="V288" s="4"/>
      <c r="W288" s="4"/>
      <c r="X288" s="4"/>
      <c r="Y288" s="4"/>
      <c r="Z288" s="4"/>
      <c r="AA288" s="4"/>
      <c r="AB288" s="4"/>
      <c r="AC288" s="4"/>
      <c r="AD288" s="4"/>
      <c r="AE288" s="4"/>
      <c r="AF288" s="4"/>
      <c r="AG288" s="4"/>
      <c r="AH288" s="4"/>
      <c r="AI288" s="4"/>
      <c r="AJ288" s="4"/>
      <c r="AK288" s="4"/>
      <c r="AL288" s="4"/>
      <c r="AM288" s="4"/>
      <c r="AN288" s="4"/>
      <c r="AO288" s="4"/>
      <c r="AP288" s="4"/>
      <c r="AQ288" s="4"/>
      <c r="AR288" s="4"/>
      <c r="AS288" s="4"/>
      <c r="AT288" s="4"/>
      <c r="AU288" s="4"/>
      <c r="AV288" s="4"/>
      <c r="AW288" s="4"/>
      <c r="AX288" s="4"/>
      <c r="AY288" s="4"/>
      <c r="AZ288" s="4"/>
      <c r="BA288" s="4"/>
      <c r="BB288" s="4"/>
      <c r="BC288" s="4"/>
      <c r="BD288" s="4"/>
      <c r="BE288" s="4"/>
      <c r="BF288" s="4"/>
      <c r="BG288" s="4"/>
      <c r="BH288" s="4"/>
      <c r="BI288" s="4"/>
      <c r="BJ288" s="4"/>
      <c r="BK288" s="4"/>
      <c r="BL288" s="4"/>
      <c r="BM288" s="4"/>
      <c r="BN288" s="4"/>
      <c r="BO288" s="4"/>
      <c r="BP288" s="4"/>
      <c r="BQ288" s="4"/>
      <c r="BR288" s="4"/>
      <c r="BS288" s="4"/>
      <c r="BT288" s="4"/>
      <c r="BU288" s="4"/>
      <c r="BV288" s="4"/>
      <c r="BW288" s="4"/>
      <c r="BX288" s="4"/>
      <c r="BY288" s="4"/>
      <c r="BZ288" s="4"/>
      <c r="CA288" s="4"/>
    </row>
    <row r="289" spans="1:79">
      <c r="A289" s="4"/>
      <c r="B289" s="15"/>
      <c r="C289" s="7"/>
      <c r="D289" s="8"/>
      <c r="E289" s="8"/>
      <c r="F289" s="5"/>
      <c r="G289" s="5"/>
      <c r="H289" s="5"/>
      <c r="I289" s="5"/>
      <c r="J289" s="5"/>
      <c r="K289" s="5"/>
      <c r="L289" s="5"/>
      <c r="M289" s="5"/>
      <c r="N289" s="5"/>
      <c r="O289" s="5"/>
      <c r="P289" s="5"/>
      <c r="Q289" s="6"/>
      <c r="R289" s="6"/>
      <c r="S289" s="6"/>
      <c r="T289" s="6"/>
      <c r="U289" s="4"/>
      <c r="V289" s="4"/>
      <c r="W289" s="4"/>
      <c r="X289" s="4"/>
      <c r="Y289" s="4"/>
      <c r="Z289" s="4"/>
      <c r="AA289" s="4"/>
      <c r="AB289" s="4"/>
      <c r="AC289" s="4"/>
      <c r="AD289" s="4"/>
      <c r="AE289" s="4"/>
      <c r="AF289" s="4"/>
      <c r="AG289" s="4"/>
      <c r="AH289" s="4"/>
      <c r="AI289" s="4"/>
      <c r="AJ289" s="4"/>
      <c r="AK289" s="4"/>
      <c r="AL289" s="4"/>
      <c r="AM289" s="4"/>
      <c r="AN289" s="4"/>
      <c r="AO289" s="4"/>
      <c r="AP289" s="4"/>
      <c r="AQ289" s="4"/>
      <c r="AR289" s="4"/>
      <c r="AS289" s="4"/>
      <c r="AT289" s="4"/>
      <c r="AU289" s="4"/>
      <c r="AV289" s="4"/>
      <c r="AW289" s="4"/>
      <c r="AX289" s="4"/>
      <c r="AY289" s="4"/>
      <c r="AZ289" s="4"/>
      <c r="BA289" s="4"/>
      <c r="BB289" s="4"/>
      <c r="BC289" s="4"/>
      <c r="BD289" s="4"/>
      <c r="BE289" s="4"/>
      <c r="BF289" s="4"/>
      <c r="BG289" s="4"/>
      <c r="BH289" s="4"/>
      <c r="BI289" s="4"/>
      <c r="BJ289" s="4"/>
      <c r="BK289" s="4"/>
      <c r="BL289" s="4"/>
      <c r="BM289" s="4"/>
      <c r="BN289" s="4"/>
      <c r="BO289" s="4"/>
      <c r="BP289" s="4"/>
      <c r="BQ289" s="4"/>
      <c r="BR289" s="4"/>
      <c r="BS289" s="4"/>
      <c r="BT289" s="4"/>
      <c r="BU289" s="4"/>
      <c r="BV289" s="4"/>
      <c r="BW289" s="4"/>
      <c r="BX289" s="4"/>
      <c r="BY289" s="4"/>
      <c r="BZ289" s="4"/>
      <c r="CA289" s="4"/>
    </row>
    <row r="290" spans="1:79">
      <c r="A290" s="4"/>
      <c r="B290" s="15"/>
      <c r="C290" s="7"/>
      <c r="D290" s="8"/>
      <c r="E290" s="8"/>
      <c r="F290" s="5"/>
      <c r="G290" s="5"/>
      <c r="H290" s="5"/>
      <c r="I290" s="5"/>
      <c r="J290" s="5"/>
      <c r="K290" s="5"/>
      <c r="L290" s="5"/>
      <c r="M290" s="5"/>
      <c r="N290" s="5"/>
      <c r="O290" s="5"/>
      <c r="P290" s="5"/>
      <c r="Q290" s="6"/>
      <c r="R290" s="6"/>
      <c r="S290" s="6"/>
      <c r="T290" s="6"/>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c r="BS290" s="4"/>
      <c r="BT290" s="4"/>
      <c r="BU290" s="4"/>
      <c r="BV290" s="4"/>
      <c r="BW290" s="4"/>
      <c r="BX290" s="4"/>
      <c r="BY290" s="4"/>
      <c r="BZ290" s="4"/>
      <c r="CA290" s="4"/>
    </row>
    <row r="291" spans="1:79">
      <c r="A291" s="4"/>
      <c r="B291" s="15"/>
      <c r="C291" s="7"/>
      <c r="D291" s="8"/>
      <c r="E291" s="8"/>
      <c r="F291" s="5"/>
      <c r="G291" s="5"/>
      <c r="H291" s="5"/>
      <c r="I291" s="5"/>
      <c r="J291" s="5"/>
      <c r="K291" s="5"/>
      <c r="L291" s="5"/>
      <c r="M291" s="5"/>
      <c r="N291" s="5"/>
      <c r="O291" s="5"/>
      <c r="P291" s="5"/>
      <c r="Q291" s="6"/>
      <c r="R291" s="6"/>
      <c r="S291" s="6"/>
      <c r="T291" s="6"/>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c r="AY291" s="4"/>
      <c r="AZ291" s="4"/>
      <c r="BA291" s="4"/>
      <c r="BB291" s="4"/>
      <c r="BC291" s="4"/>
      <c r="BD291" s="4"/>
      <c r="BE291" s="4"/>
      <c r="BF291" s="4"/>
      <c r="BG291" s="4"/>
      <c r="BH291" s="4"/>
      <c r="BI291" s="4"/>
      <c r="BJ291" s="4"/>
      <c r="BK291" s="4"/>
      <c r="BL291" s="4"/>
      <c r="BM291" s="4"/>
      <c r="BN291" s="4"/>
      <c r="BO291" s="4"/>
      <c r="BP291" s="4"/>
      <c r="BQ291" s="4"/>
      <c r="BR291" s="4"/>
      <c r="BS291" s="4"/>
      <c r="BT291" s="4"/>
      <c r="BU291" s="4"/>
      <c r="BV291" s="4"/>
      <c r="BW291" s="4"/>
      <c r="BX291" s="4"/>
      <c r="BY291" s="4"/>
      <c r="BZ291" s="4"/>
      <c r="CA291" s="4"/>
    </row>
    <row r="292" spans="1:79">
      <c r="A292" s="4"/>
      <c r="B292" s="15"/>
      <c r="C292" s="7"/>
      <c r="D292" s="8"/>
      <c r="E292" s="8"/>
      <c r="F292" s="5"/>
      <c r="G292" s="5"/>
      <c r="H292" s="5"/>
      <c r="I292" s="5"/>
      <c r="J292" s="5"/>
      <c r="K292" s="5"/>
      <c r="L292" s="5"/>
      <c r="M292" s="5"/>
      <c r="N292" s="5"/>
      <c r="O292" s="5"/>
      <c r="P292" s="5"/>
      <c r="Q292" s="6"/>
      <c r="R292" s="6"/>
      <c r="S292" s="6"/>
      <c r="T292" s="6"/>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c r="BS292" s="4"/>
      <c r="BT292" s="4"/>
      <c r="BU292" s="4"/>
      <c r="BV292" s="4"/>
      <c r="BW292" s="4"/>
      <c r="BX292" s="4"/>
      <c r="BY292" s="4"/>
      <c r="BZ292" s="4"/>
      <c r="CA292" s="4"/>
    </row>
    <row r="293" spans="1:79">
      <c r="A293" s="4"/>
      <c r="B293" s="15"/>
      <c r="C293" s="7"/>
      <c r="D293" s="8"/>
      <c r="E293" s="8"/>
      <c r="F293" s="5"/>
      <c r="G293" s="5"/>
      <c r="H293" s="5"/>
      <c r="I293" s="5"/>
      <c r="J293" s="5"/>
      <c r="K293" s="5"/>
      <c r="L293" s="5"/>
      <c r="M293" s="5"/>
      <c r="N293" s="5"/>
      <c r="O293" s="5"/>
      <c r="P293" s="5"/>
      <c r="Q293" s="6"/>
      <c r="R293" s="6"/>
      <c r="S293" s="6"/>
      <c r="T293" s="6"/>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c r="BQ293" s="4"/>
      <c r="BR293" s="4"/>
      <c r="BS293" s="4"/>
      <c r="BT293" s="4"/>
      <c r="BU293" s="4"/>
      <c r="BV293" s="4"/>
      <c r="BW293" s="4"/>
      <c r="BX293" s="4"/>
      <c r="BY293" s="4"/>
      <c r="BZ293" s="4"/>
      <c r="CA293" s="4"/>
    </row>
    <row r="294" spans="1:79">
      <c r="A294" s="4"/>
      <c r="B294" s="15"/>
      <c r="C294" s="7"/>
      <c r="D294" s="8"/>
      <c r="E294" s="8"/>
      <c r="F294" s="5"/>
      <c r="G294" s="5"/>
      <c r="H294" s="5"/>
      <c r="I294" s="5"/>
      <c r="J294" s="5"/>
      <c r="K294" s="5"/>
      <c r="L294" s="5"/>
      <c r="M294" s="5"/>
      <c r="N294" s="5"/>
      <c r="O294" s="5"/>
      <c r="P294" s="5"/>
      <c r="Q294" s="6"/>
      <c r="R294" s="6"/>
      <c r="S294" s="6"/>
      <c r="T294" s="6"/>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row>
    <row r="295" spans="1:79">
      <c r="A295" s="4"/>
      <c r="B295" s="15"/>
      <c r="C295" s="7"/>
      <c r="D295" s="8"/>
      <c r="E295" s="8"/>
      <c r="F295" s="5"/>
      <c r="G295" s="5"/>
      <c r="H295" s="5"/>
      <c r="I295" s="5"/>
      <c r="J295" s="5"/>
      <c r="K295" s="5"/>
      <c r="L295" s="5"/>
      <c r="M295" s="5"/>
      <c r="N295" s="5"/>
      <c r="O295" s="5"/>
      <c r="P295" s="5"/>
      <c r="Q295" s="6"/>
      <c r="R295" s="6"/>
      <c r="S295" s="6"/>
      <c r="T295" s="6"/>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c r="BS295" s="4"/>
      <c r="BT295" s="4"/>
      <c r="BU295" s="4"/>
      <c r="BV295" s="4"/>
      <c r="BW295" s="4"/>
      <c r="BX295" s="4"/>
      <c r="BY295" s="4"/>
      <c r="BZ295" s="4"/>
      <c r="CA295" s="4"/>
    </row>
    <row r="296" spans="1:79">
      <c r="A296" s="4"/>
      <c r="B296" s="15"/>
      <c r="C296" s="7"/>
      <c r="D296" s="8"/>
      <c r="E296" s="8"/>
      <c r="F296" s="5"/>
      <c r="G296" s="5"/>
      <c r="H296" s="5"/>
      <c r="I296" s="5"/>
      <c r="J296" s="5"/>
      <c r="K296" s="5"/>
      <c r="L296" s="5"/>
      <c r="M296" s="5"/>
      <c r="N296" s="5"/>
      <c r="O296" s="5"/>
      <c r="P296" s="5"/>
      <c r="Q296" s="6"/>
      <c r="R296" s="6"/>
      <c r="S296" s="6"/>
      <c r="T296" s="6"/>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c r="BS296" s="4"/>
      <c r="BT296" s="4"/>
      <c r="BU296" s="4"/>
      <c r="BV296" s="4"/>
      <c r="BW296" s="4"/>
      <c r="BX296" s="4"/>
      <c r="BY296" s="4"/>
      <c r="BZ296" s="4"/>
      <c r="CA296" s="4"/>
    </row>
    <row r="297" spans="1:79">
      <c r="A297" s="4"/>
      <c r="B297" s="15"/>
      <c r="C297" s="7"/>
      <c r="D297" s="8"/>
      <c r="E297" s="8"/>
      <c r="F297" s="5"/>
      <c r="G297" s="5"/>
      <c r="H297" s="5"/>
      <c r="I297" s="5"/>
      <c r="J297" s="5"/>
      <c r="K297" s="5"/>
      <c r="L297" s="5"/>
      <c r="M297" s="5"/>
      <c r="N297" s="5"/>
      <c r="O297" s="5"/>
      <c r="P297" s="5"/>
      <c r="Q297" s="6"/>
      <c r="R297" s="6"/>
      <c r="S297" s="6"/>
      <c r="T297" s="6"/>
      <c r="U297" s="4"/>
      <c r="V297" s="4"/>
      <c r="W297" s="4"/>
      <c r="X297" s="4"/>
      <c r="Y297" s="4"/>
      <c r="Z297" s="4"/>
      <c r="AA297" s="4"/>
      <c r="AB297" s="4"/>
      <c r="AC297" s="4"/>
      <c r="AD297" s="4"/>
      <c r="AE297" s="4"/>
      <c r="AF297" s="4"/>
      <c r="AG297" s="4"/>
      <c r="AH297" s="4"/>
      <c r="AI297" s="4"/>
      <c r="AJ297" s="4"/>
      <c r="AK297" s="4"/>
      <c r="AL297" s="4"/>
      <c r="AM297" s="4"/>
      <c r="AN297" s="4"/>
      <c r="AO297" s="4"/>
      <c r="AP297" s="4"/>
      <c r="AQ297" s="4"/>
      <c r="AR297" s="4"/>
      <c r="AS297" s="4"/>
      <c r="AT297" s="4"/>
      <c r="AU297" s="4"/>
      <c r="AV297" s="4"/>
      <c r="AW297" s="4"/>
      <c r="AX297" s="4"/>
      <c r="AY297" s="4"/>
      <c r="AZ297" s="4"/>
      <c r="BA297" s="4"/>
      <c r="BB297" s="4"/>
      <c r="BC297" s="4"/>
      <c r="BD297" s="4"/>
      <c r="BE297" s="4"/>
      <c r="BF297" s="4"/>
      <c r="BG297" s="4"/>
      <c r="BH297" s="4"/>
      <c r="BI297" s="4"/>
      <c r="BJ297" s="4"/>
      <c r="BK297" s="4"/>
      <c r="BL297" s="4"/>
      <c r="BM297" s="4"/>
      <c r="BN297" s="4"/>
      <c r="BO297" s="4"/>
      <c r="BP297" s="4"/>
      <c r="BQ297" s="4"/>
      <c r="BR297" s="4"/>
      <c r="BS297" s="4"/>
      <c r="BT297" s="4"/>
      <c r="BU297" s="4"/>
      <c r="BV297" s="4"/>
      <c r="BW297" s="4"/>
      <c r="BX297" s="4"/>
      <c r="BY297" s="4"/>
      <c r="BZ297" s="4"/>
      <c r="CA297" s="4"/>
    </row>
    <row r="298" spans="1:79">
      <c r="A298" s="4"/>
      <c r="B298" s="15"/>
      <c r="C298" s="7"/>
      <c r="D298" s="8"/>
      <c r="E298" s="8"/>
      <c r="F298" s="5"/>
      <c r="G298" s="5"/>
      <c r="H298" s="5"/>
      <c r="I298" s="5"/>
      <c r="J298" s="5"/>
      <c r="K298" s="5"/>
      <c r="L298" s="5"/>
      <c r="M298" s="5"/>
      <c r="N298" s="5"/>
      <c r="O298" s="5"/>
      <c r="P298" s="5"/>
      <c r="Q298" s="6"/>
      <c r="R298" s="6"/>
      <c r="S298" s="6"/>
      <c r="T298" s="6"/>
      <c r="U298" s="4"/>
      <c r="V298" s="4"/>
      <c r="W298" s="4"/>
      <c r="X298" s="4"/>
      <c r="Y298" s="4"/>
      <c r="Z298" s="4"/>
      <c r="AA298" s="4"/>
      <c r="AB298" s="4"/>
      <c r="AC298" s="4"/>
      <c r="AD298" s="4"/>
      <c r="AE298" s="4"/>
      <c r="AF298" s="4"/>
      <c r="AG298" s="4"/>
      <c r="AH298" s="4"/>
      <c r="AI298" s="4"/>
      <c r="AJ298" s="4"/>
      <c r="AK298" s="4"/>
      <c r="AL298" s="4"/>
      <c r="AM298" s="4"/>
      <c r="AN298" s="4"/>
      <c r="AO298" s="4"/>
      <c r="AP298" s="4"/>
      <c r="AQ298" s="4"/>
      <c r="AR298" s="4"/>
      <c r="AS298" s="4"/>
      <c r="AT298" s="4"/>
      <c r="AU298" s="4"/>
      <c r="AV298" s="4"/>
      <c r="AW298" s="4"/>
      <c r="AX298" s="4"/>
      <c r="AY298" s="4"/>
      <c r="AZ298" s="4"/>
      <c r="BA298" s="4"/>
      <c r="BB298" s="4"/>
      <c r="BC298" s="4"/>
      <c r="BD298" s="4"/>
      <c r="BE298" s="4"/>
      <c r="BF298" s="4"/>
      <c r="BG298" s="4"/>
      <c r="BH298" s="4"/>
      <c r="BI298" s="4"/>
      <c r="BJ298" s="4"/>
      <c r="BK298" s="4"/>
      <c r="BL298" s="4"/>
      <c r="BM298" s="4"/>
      <c r="BN298" s="4"/>
      <c r="BO298" s="4"/>
      <c r="BP298" s="4"/>
      <c r="BQ298" s="4"/>
      <c r="BR298" s="4"/>
      <c r="BS298" s="4"/>
      <c r="BT298" s="4"/>
      <c r="BU298" s="4"/>
      <c r="BV298" s="4"/>
      <c r="BW298" s="4"/>
      <c r="BX298" s="4"/>
      <c r="BY298" s="4"/>
      <c r="BZ298" s="4"/>
      <c r="CA298" s="4"/>
    </row>
    <row r="299" spans="1:79">
      <c r="A299" s="4"/>
      <c r="B299" s="15"/>
      <c r="C299" s="7"/>
      <c r="D299" s="8"/>
      <c r="E299" s="8"/>
      <c r="F299" s="5"/>
      <c r="G299" s="5"/>
      <c r="H299" s="5"/>
      <c r="I299" s="5"/>
      <c r="J299" s="5"/>
      <c r="K299" s="5"/>
      <c r="L299" s="5"/>
      <c r="M299" s="5"/>
      <c r="N299" s="5"/>
      <c r="O299" s="5"/>
      <c r="P299" s="5"/>
      <c r="Q299" s="6"/>
      <c r="R299" s="6"/>
      <c r="S299" s="6"/>
      <c r="T299" s="6"/>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c r="BS299" s="4"/>
      <c r="BT299" s="4"/>
      <c r="BU299" s="4"/>
      <c r="BV299" s="4"/>
      <c r="BW299" s="4"/>
      <c r="BX299" s="4"/>
      <c r="BY299" s="4"/>
      <c r="BZ299" s="4"/>
      <c r="CA299" s="4"/>
    </row>
    <row r="300" spans="1:79">
      <c r="A300" s="4"/>
      <c r="B300" s="15"/>
      <c r="C300" s="7"/>
      <c r="D300" s="8"/>
      <c r="E300" s="8"/>
      <c r="F300" s="5"/>
      <c r="G300" s="5"/>
      <c r="H300" s="5"/>
      <c r="I300" s="5"/>
      <c r="J300" s="5"/>
      <c r="K300" s="5"/>
      <c r="L300" s="5"/>
      <c r="M300" s="5"/>
      <c r="N300" s="5"/>
      <c r="O300" s="5"/>
      <c r="P300" s="5"/>
      <c r="Q300" s="6"/>
      <c r="R300" s="6"/>
      <c r="S300" s="6"/>
      <c r="T300" s="6"/>
      <c r="U300" s="4"/>
      <c r="V300" s="4"/>
      <c r="W300" s="4"/>
      <c r="X300" s="4"/>
      <c r="Y300" s="4"/>
      <c r="Z300" s="4"/>
      <c r="AA300" s="4"/>
      <c r="AB300" s="4"/>
      <c r="AC300" s="4"/>
      <c r="AD300" s="4"/>
      <c r="AE300" s="4"/>
      <c r="AF300" s="4"/>
      <c r="AG300" s="4"/>
      <c r="AH300" s="4"/>
      <c r="AI300" s="4"/>
      <c r="AJ300" s="4"/>
      <c r="AK300" s="4"/>
      <c r="AL300" s="4"/>
      <c r="AM300" s="4"/>
      <c r="AN300" s="4"/>
      <c r="AO300" s="4"/>
      <c r="AP300" s="4"/>
      <c r="AQ300" s="4"/>
      <c r="AR300" s="4"/>
      <c r="AS300" s="4"/>
      <c r="AT300" s="4"/>
      <c r="AU300" s="4"/>
      <c r="AV300" s="4"/>
      <c r="AW300" s="4"/>
      <c r="AX300" s="4"/>
      <c r="AY300" s="4"/>
      <c r="AZ300" s="4"/>
      <c r="BA300" s="4"/>
      <c r="BB300" s="4"/>
      <c r="BC300" s="4"/>
      <c r="BD300" s="4"/>
      <c r="BE300" s="4"/>
      <c r="BF300" s="4"/>
      <c r="BG300" s="4"/>
      <c r="BH300" s="4"/>
      <c r="BI300" s="4"/>
      <c r="BJ300" s="4"/>
      <c r="BK300" s="4"/>
      <c r="BL300" s="4"/>
      <c r="BM300" s="4"/>
      <c r="BN300" s="4"/>
      <c r="BO300" s="4"/>
      <c r="BP300" s="4"/>
      <c r="BQ300" s="4"/>
      <c r="BR300" s="4"/>
      <c r="BS300" s="4"/>
      <c r="BT300" s="4"/>
      <c r="BU300" s="4"/>
      <c r="BV300" s="4"/>
      <c r="BW300" s="4"/>
      <c r="BX300" s="4"/>
      <c r="BY300" s="4"/>
      <c r="BZ300" s="4"/>
      <c r="CA300" s="4"/>
    </row>
    <row r="301" spans="1:79">
      <c r="A301" s="4"/>
      <c r="B301" s="15"/>
      <c r="C301" s="7"/>
      <c r="D301" s="8"/>
      <c r="E301" s="8"/>
      <c r="F301" s="5"/>
      <c r="G301" s="5"/>
      <c r="H301" s="5"/>
      <c r="I301" s="5"/>
      <c r="J301" s="5"/>
      <c r="K301" s="5"/>
      <c r="L301" s="5"/>
      <c r="M301" s="5"/>
      <c r="N301" s="5"/>
      <c r="O301" s="5"/>
      <c r="P301" s="5"/>
      <c r="Q301" s="6"/>
      <c r="R301" s="6"/>
      <c r="S301" s="6"/>
      <c r="T301" s="6"/>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c r="BS301" s="4"/>
      <c r="BT301" s="4"/>
      <c r="BU301" s="4"/>
      <c r="BV301" s="4"/>
      <c r="BW301" s="4"/>
      <c r="BX301" s="4"/>
      <c r="BY301" s="4"/>
      <c r="BZ301" s="4"/>
      <c r="CA301" s="4"/>
    </row>
    <row r="302" spans="1:79">
      <c r="A302" s="4"/>
      <c r="B302" s="15"/>
      <c r="C302" s="7"/>
      <c r="D302" s="8"/>
      <c r="E302" s="8"/>
      <c r="F302" s="5"/>
      <c r="G302" s="5"/>
      <c r="H302" s="5"/>
      <c r="I302" s="5"/>
      <c r="J302" s="5"/>
      <c r="K302" s="5"/>
      <c r="L302" s="5"/>
      <c r="M302" s="5"/>
      <c r="N302" s="5"/>
      <c r="O302" s="5"/>
      <c r="P302" s="5"/>
      <c r="Q302" s="6"/>
      <c r="R302" s="6"/>
      <c r="S302" s="6"/>
      <c r="T302" s="6"/>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row>
    <row r="303" spans="1:79">
      <c r="A303" s="4"/>
      <c r="B303" s="15"/>
      <c r="C303" s="7"/>
      <c r="D303" s="8"/>
      <c r="E303" s="8"/>
      <c r="F303" s="5"/>
      <c r="G303" s="5"/>
      <c r="H303" s="5"/>
      <c r="I303" s="5"/>
      <c r="J303" s="5"/>
      <c r="K303" s="5"/>
      <c r="L303" s="5"/>
      <c r="M303" s="5"/>
      <c r="N303" s="5"/>
      <c r="O303" s="5"/>
      <c r="P303" s="5"/>
      <c r="Q303" s="6"/>
      <c r="R303" s="6"/>
      <c r="S303" s="6"/>
      <c r="T303" s="6"/>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c r="BS303" s="4"/>
      <c r="BT303" s="4"/>
      <c r="BU303" s="4"/>
      <c r="BV303" s="4"/>
      <c r="BW303" s="4"/>
      <c r="BX303" s="4"/>
      <c r="BY303" s="4"/>
      <c r="BZ303" s="4"/>
      <c r="CA303" s="4"/>
    </row>
    <row r="304" spans="1:79">
      <c r="A304" s="4"/>
      <c r="B304" s="15"/>
      <c r="C304" s="7"/>
      <c r="D304" s="8"/>
      <c r="E304" s="8"/>
      <c r="F304" s="5"/>
      <c r="G304" s="5"/>
      <c r="H304" s="5"/>
      <c r="I304" s="5"/>
      <c r="J304" s="5"/>
      <c r="K304" s="5"/>
      <c r="L304" s="5"/>
      <c r="M304" s="5"/>
      <c r="N304" s="5"/>
      <c r="O304" s="5"/>
      <c r="P304" s="5"/>
      <c r="Q304" s="6"/>
      <c r="R304" s="6"/>
      <c r="S304" s="6"/>
      <c r="T304" s="6"/>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c r="BS304" s="4"/>
      <c r="BT304" s="4"/>
      <c r="BU304" s="4"/>
      <c r="BV304" s="4"/>
      <c r="BW304" s="4"/>
      <c r="BX304" s="4"/>
      <c r="BY304" s="4"/>
      <c r="BZ304" s="4"/>
      <c r="CA304" s="4"/>
    </row>
    <row r="305" spans="1:79">
      <c r="A305" s="4"/>
      <c r="B305" s="15"/>
      <c r="C305" s="7"/>
      <c r="D305" s="8"/>
      <c r="E305" s="8"/>
      <c r="F305" s="5"/>
      <c r="G305" s="5"/>
      <c r="H305" s="5"/>
      <c r="I305" s="5"/>
      <c r="J305" s="5"/>
      <c r="K305" s="5"/>
      <c r="L305" s="5"/>
      <c r="M305" s="5"/>
      <c r="N305" s="5"/>
      <c r="O305" s="5"/>
      <c r="P305" s="5"/>
      <c r="Q305" s="6"/>
      <c r="R305" s="6"/>
      <c r="S305" s="6"/>
      <c r="T305" s="6"/>
      <c r="U305" s="4"/>
      <c r="V305" s="4"/>
      <c r="W305" s="4"/>
      <c r="X305" s="4"/>
      <c r="Y305" s="4"/>
      <c r="Z305" s="4"/>
      <c r="AA305" s="4"/>
      <c r="AB305" s="4"/>
      <c r="AC305" s="4"/>
      <c r="AD305" s="4"/>
      <c r="AE305" s="4"/>
      <c r="AF305" s="4"/>
      <c r="AG305" s="4"/>
      <c r="AH305" s="4"/>
      <c r="AI305" s="4"/>
      <c r="AJ305" s="4"/>
      <c r="AK305" s="4"/>
      <c r="AL305" s="4"/>
      <c r="AM305" s="4"/>
      <c r="AN305" s="4"/>
      <c r="AO305" s="4"/>
      <c r="AP305" s="4"/>
      <c r="AQ305" s="4"/>
      <c r="AR305" s="4"/>
      <c r="AS305" s="4"/>
      <c r="AT305" s="4"/>
      <c r="AU305" s="4"/>
      <c r="AV305" s="4"/>
      <c r="AW305" s="4"/>
      <c r="AX305" s="4"/>
      <c r="AY305" s="4"/>
      <c r="AZ305" s="4"/>
      <c r="BA305" s="4"/>
      <c r="BB305" s="4"/>
      <c r="BC305" s="4"/>
      <c r="BD305" s="4"/>
      <c r="BE305" s="4"/>
      <c r="BF305" s="4"/>
      <c r="BG305" s="4"/>
      <c r="BH305" s="4"/>
      <c r="BI305" s="4"/>
      <c r="BJ305" s="4"/>
      <c r="BK305" s="4"/>
      <c r="BL305" s="4"/>
      <c r="BM305" s="4"/>
      <c r="BN305" s="4"/>
      <c r="BO305" s="4"/>
      <c r="BP305" s="4"/>
      <c r="BQ305" s="4"/>
      <c r="BR305" s="4"/>
      <c r="BS305" s="4"/>
      <c r="BT305" s="4"/>
      <c r="BU305" s="4"/>
      <c r="BV305" s="4"/>
      <c r="BW305" s="4"/>
      <c r="BX305" s="4"/>
      <c r="BY305" s="4"/>
      <c r="BZ305" s="4"/>
      <c r="CA305" s="4"/>
    </row>
    <row r="306" spans="1:79">
      <c r="A306" s="4"/>
      <c r="B306" s="15"/>
      <c r="C306" s="7"/>
      <c r="D306" s="8"/>
      <c r="E306" s="8"/>
      <c r="F306" s="5"/>
      <c r="G306" s="5"/>
      <c r="H306" s="5"/>
      <c r="I306" s="5"/>
      <c r="J306" s="5"/>
      <c r="K306" s="5"/>
      <c r="L306" s="5"/>
      <c r="M306" s="5"/>
      <c r="N306" s="5"/>
      <c r="O306" s="5"/>
      <c r="P306" s="5"/>
      <c r="Q306" s="6"/>
      <c r="R306" s="6"/>
      <c r="S306" s="6"/>
      <c r="T306" s="6"/>
      <c r="U306" s="4"/>
      <c r="V306" s="4"/>
      <c r="W306" s="4"/>
      <c r="X306" s="4"/>
      <c r="Y306" s="4"/>
      <c r="Z306" s="4"/>
      <c r="AA306" s="4"/>
      <c r="AB306" s="4"/>
      <c r="AC306" s="4"/>
      <c r="AD306" s="4"/>
      <c r="AE306" s="4"/>
      <c r="AF306" s="4"/>
      <c r="AG306" s="4"/>
      <c r="AH306" s="4"/>
      <c r="AI306" s="4"/>
      <c r="AJ306" s="4"/>
      <c r="AK306" s="4"/>
      <c r="AL306" s="4"/>
      <c r="AM306" s="4"/>
      <c r="AN306" s="4"/>
      <c r="AO306" s="4"/>
      <c r="AP306" s="4"/>
      <c r="AQ306" s="4"/>
      <c r="AR306" s="4"/>
      <c r="AS306" s="4"/>
      <c r="AT306" s="4"/>
      <c r="AU306" s="4"/>
      <c r="AV306" s="4"/>
      <c r="AW306" s="4"/>
      <c r="AX306" s="4"/>
      <c r="AY306" s="4"/>
      <c r="AZ306" s="4"/>
      <c r="BA306" s="4"/>
      <c r="BB306" s="4"/>
      <c r="BC306" s="4"/>
      <c r="BD306" s="4"/>
      <c r="BE306" s="4"/>
      <c r="BF306" s="4"/>
      <c r="BG306" s="4"/>
      <c r="BH306" s="4"/>
      <c r="BI306" s="4"/>
      <c r="BJ306" s="4"/>
      <c r="BK306" s="4"/>
      <c r="BL306" s="4"/>
      <c r="BM306" s="4"/>
      <c r="BN306" s="4"/>
      <c r="BO306" s="4"/>
      <c r="BP306" s="4"/>
      <c r="BQ306" s="4"/>
      <c r="BR306" s="4"/>
      <c r="BS306" s="4"/>
      <c r="BT306" s="4"/>
      <c r="BU306" s="4"/>
      <c r="BV306" s="4"/>
      <c r="BW306" s="4"/>
      <c r="BX306" s="4"/>
      <c r="BY306" s="4"/>
      <c r="BZ306" s="4"/>
      <c r="CA306" s="4"/>
    </row>
    <row r="307" spans="1:79">
      <c r="A307" s="4"/>
      <c r="B307" s="15"/>
      <c r="C307" s="7"/>
      <c r="D307" s="8"/>
      <c r="E307" s="8"/>
      <c r="F307" s="5"/>
      <c r="G307" s="5"/>
      <c r="H307" s="5"/>
      <c r="I307" s="5"/>
      <c r="J307" s="5"/>
      <c r="K307" s="5"/>
      <c r="L307" s="5"/>
      <c r="M307" s="5"/>
      <c r="N307" s="5"/>
      <c r="O307" s="5"/>
      <c r="P307" s="5"/>
      <c r="Q307" s="6"/>
      <c r="R307" s="6"/>
      <c r="S307" s="6"/>
      <c r="T307" s="6"/>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c r="BS307" s="4"/>
      <c r="BT307" s="4"/>
      <c r="BU307" s="4"/>
      <c r="BV307" s="4"/>
      <c r="BW307" s="4"/>
      <c r="BX307" s="4"/>
      <c r="BY307" s="4"/>
      <c r="BZ307" s="4"/>
      <c r="CA307" s="4"/>
    </row>
    <row r="308" spans="1:79">
      <c r="A308" s="4"/>
      <c r="B308" s="15"/>
      <c r="C308" s="7"/>
      <c r="D308" s="8"/>
      <c r="E308" s="8"/>
      <c r="F308" s="5"/>
      <c r="G308" s="5"/>
      <c r="H308" s="5"/>
      <c r="I308" s="5"/>
      <c r="J308" s="5"/>
      <c r="K308" s="5"/>
      <c r="L308" s="5"/>
      <c r="M308" s="5"/>
      <c r="N308" s="5"/>
      <c r="O308" s="5"/>
      <c r="P308" s="5"/>
      <c r="Q308" s="6"/>
      <c r="R308" s="6"/>
      <c r="S308" s="6"/>
      <c r="T308" s="6"/>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c r="BS308" s="4"/>
      <c r="BT308" s="4"/>
      <c r="BU308" s="4"/>
      <c r="BV308" s="4"/>
      <c r="BW308" s="4"/>
      <c r="BX308" s="4"/>
      <c r="BY308" s="4"/>
      <c r="BZ308" s="4"/>
      <c r="CA308" s="4"/>
    </row>
    <row r="309" spans="1:79">
      <c r="A309" s="4"/>
      <c r="B309" s="15"/>
      <c r="C309" s="7"/>
      <c r="D309" s="8"/>
      <c r="E309" s="8"/>
      <c r="F309" s="5"/>
      <c r="G309" s="5"/>
      <c r="H309" s="5"/>
      <c r="I309" s="5"/>
      <c r="J309" s="5"/>
      <c r="K309" s="5"/>
      <c r="L309" s="5"/>
      <c r="M309" s="5"/>
      <c r="N309" s="5"/>
      <c r="O309" s="5"/>
      <c r="P309" s="5"/>
      <c r="Q309" s="6"/>
      <c r="R309" s="6"/>
      <c r="S309" s="6"/>
      <c r="T309" s="6"/>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c r="BQ309" s="4"/>
      <c r="BR309" s="4"/>
      <c r="BS309" s="4"/>
      <c r="BT309" s="4"/>
      <c r="BU309" s="4"/>
      <c r="BV309" s="4"/>
      <c r="BW309" s="4"/>
      <c r="BX309" s="4"/>
      <c r="BY309" s="4"/>
      <c r="BZ309" s="4"/>
      <c r="CA309" s="4"/>
    </row>
    <row r="310" spans="1:79">
      <c r="A310" s="4"/>
      <c r="B310" s="15"/>
      <c r="C310" s="7"/>
      <c r="D310" s="8"/>
      <c r="E310" s="8"/>
      <c r="F310" s="5"/>
      <c r="G310" s="5"/>
      <c r="H310" s="5"/>
      <c r="I310" s="5"/>
      <c r="J310" s="5"/>
      <c r="K310" s="5"/>
      <c r="L310" s="5"/>
      <c r="M310" s="5"/>
      <c r="N310" s="5"/>
      <c r="O310" s="5"/>
      <c r="P310" s="5"/>
      <c r="Q310" s="6"/>
      <c r="R310" s="6"/>
      <c r="S310" s="6"/>
      <c r="T310" s="6"/>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row>
    <row r="311" spans="1:79">
      <c r="A311" s="4"/>
      <c r="B311" s="15"/>
      <c r="C311" s="7"/>
      <c r="D311" s="8"/>
      <c r="E311" s="8"/>
      <c r="F311" s="5"/>
      <c r="G311" s="5"/>
      <c r="H311" s="5"/>
      <c r="I311" s="5"/>
      <c r="J311" s="5"/>
      <c r="K311" s="5"/>
      <c r="L311" s="5"/>
      <c r="M311" s="5"/>
      <c r="N311" s="5"/>
      <c r="O311" s="5"/>
      <c r="P311" s="5"/>
      <c r="Q311" s="6"/>
      <c r="R311" s="6"/>
      <c r="S311" s="6"/>
      <c r="T311" s="6"/>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c r="BS311" s="4"/>
      <c r="BT311" s="4"/>
      <c r="BU311" s="4"/>
      <c r="BV311" s="4"/>
      <c r="BW311" s="4"/>
      <c r="BX311" s="4"/>
      <c r="BY311" s="4"/>
      <c r="BZ311" s="4"/>
      <c r="CA311" s="4"/>
    </row>
    <row r="312" spans="1:79">
      <c r="A312" s="4"/>
      <c r="B312" s="15"/>
      <c r="C312" s="7"/>
      <c r="D312" s="8"/>
      <c r="E312" s="8"/>
      <c r="F312" s="5"/>
      <c r="G312" s="5"/>
      <c r="H312" s="5"/>
      <c r="I312" s="5"/>
      <c r="J312" s="5"/>
      <c r="K312" s="5"/>
      <c r="L312" s="5"/>
      <c r="M312" s="5"/>
      <c r="N312" s="5"/>
      <c r="O312" s="5"/>
      <c r="P312" s="5"/>
      <c r="Q312" s="6"/>
      <c r="R312" s="6"/>
      <c r="S312" s="6"/>
      <c r="T312" s="6"/>
      <c r="U312" s="4"/>
      <c r="V312" s="4"/>
      <c r="W312" s="4"/>
      <c r="X312" s="4"/>
      <c r="Y312" s="4"/>
      <c r="Z312" s="4"/>
      <c r="AA312" s="4"/>
      <c r="AB312" s="4"/>
      <c r="AC312" s="4"/>
      <c r="AD312" s="4"/>
      <c r="AE312" s="4"/>
      <c r="AF312" s="4"/>
      <c r="AG312" s="4"/>
      <c r="AH312" s="4"/>
      <c r="AI312" s="4"/>
      <c r="AJ312" s="4"/>
      <c r="AK312" s="4"/>
      <c r="AL312" s="4"/>
      <c r="AM312" s="4"/>
      <c r="AN312" s="4"/>
      <c r="AO312" s="4"/>
      <c r="AP312" s="4"/>
      <c r="AQ312" s="4"/>
      <c r="AR312" s="4"/>
      <c r="AS312" s="4"/>
      <c r="AT312" s="4"/>
      <c r="AU312" s="4"/>
      <c r="AV312" s="4"/>
      <c r="AW312" s="4"/>
      <c r="AX312" s="4"/>
      <c r="AY312" s="4"/>
      <c r="AZ312" s="4"/>
      <c r="BA312" s="4"/>
      <c r="BB312" s="4"/>
      <c r="BC312" s="4"/>
      <c r="BD312" s="4"/>
      <c r="BE312" s="4"/>
      <c r="BF312" s="4"/>
      <c r="BG312" s="4"/>
      <c r="BH312" s="4"/>
      <c r="BI312" s="4"/>
      <c r="BJ312" s="4"/>
      <c r="BK312" s="4"/>
      <c r="BL312" s="4"/>
      <c r="BM312" s="4"/>
      <c r="BN312" s="4"/>
      <c r="BO312" s="4"/>
      <c r="BP312" s="4"/>
      <c r="BQ312" s="4"/>
      <c r="BR312" s="4"/>
      <c r="BS312" s="4"/>
      <c r="BT312" s="4"/>
      <c r="BU312" s="4"/>
      <c r="BV312" s="4"/>
      <c r="BW312" s="4"/>
      <c r="BX312" s="4"/>
      <c r="BY312" s="4"/>
      <c r="BZ312" s="4"/>
      <c r="CA312" s="4"/>
    </row>
    <row r="313" spans="1:79">
      <c r="A313" s="4"/>
      <c r="B313" s="15"/>
      <c r="C313" s="7"/>
      <c r="D313" s="8"/>
      <c r="E313" s="8"/>
      <c r="F313" s="5"/>
      <c r="G313" s="5"/>
      <c r="H313" s="5"/>
      <c r="I313" s="5"/>
      <c r="J313" s="5"/>
      <c r="K313" s="5"/>
      <c r="L313" s="5"/>
      <c r="M313" s="5"/>
      <c r="N313" s="5"/>
      <c r="O313" s="5"/>
      <c r="P313" s="5"/>
      <c r="Q313" s="6"/>
      <c r="R313" s="6"/>
      <c r="S313" s="6"/>
      <c r="T313" s="6"/>
      <c r="U313" s="4"/>
      <c r="V313" s="4"/>
      <c r="W313" s="4"/>
      <c r="X313" s="4"/>
      <c r="Y313" s="4"/>
      <c r="Z313" s="4"/>
      <c r="AA313" s="4"/>
      <c r="AB313" s="4"/>
      <c r="AC313" s="4"/>
      <c r="AD313" s="4"/>
      <c r="AE313" s="4"/>
      <c r="AF313" s="4"/>
      <c r="AG313" s="4"/>
      <c r="AH313" s="4"/>
      <c r="AI313" s="4"/>
      <c r="AJ313" s="4"/>
      <c r="AK313" s="4"/>
      <c r="AL313" s="4"/>
      <c r="AM313" s="4"/>
      <c r="AN313" s="4"/>
      <c r="AO313" s="4"/>
      <c r="AP313" s="4"/>
      <c r="AQ313" s="4"/>
      <c r="AR313" s="4"/>
      <c r="AS313" s="4"/>
      <c r="AT313" s="4"/>
      <c r="AU313" s="4"/>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W313" s="4"/>
      <c r="BX313" s="4"/>
      <c r="BY313" s="4"/>
      <c r="BZ313" s="4"/>
      <c r="CA313" s="4"/>
    </row>
    <row r="314" spans="1:79">
      <c r="A314" s="4"/>
      <c r="B314" s="15"/>
      <c r="C314" s="7"/>
      <c r="D314" s="8"/>
      <c r="E314" s="8"/>
      <c r="F314" s="5"/>
      <c r="G314" s="5"/>
      <c r="H314" s="5"/>
      <c r="I314" s="5"/>
      <c r="J314" s="5"/>
      <c r="K314" s="5"/>
      <c r="L314" s="5"/>
      <c r="M314" s="5"/>
      <c r="N314" s="5"/>
      <c r="O314" s="5"/>
      <c r="P314" s="5"/>
      <c r="Q314" s="6"/>
      <c r="R314" s="6"/>
      <c r="S314" s="6"/>
      <c r="T314" s="6"/>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c r="AW314" s="4"/>
      <c r="AX314" s="4"/>
      <c r="AY314" s="4"/>
      <c r="AZ314" s="4"/>
      <c r="BA314" s="4"/>
      <c r="BB314" s="4"/>
      <c r="BC314" s="4"/>
      <c r="BD314" s="4"/>
      <c r="BE314" s="4"/>
      <c r="BF314" s="4"/>
      <c r="BG314" s="4"/>
      <c r="BH314" s="4"/>
      <c r="BI314" s="4"/>
      <c r="BJ314" s="4"/>
      <c r="BK314" s="4"/>
      <c r="BL314" s="4"/>
      <c r="BM314" s="4"/>
      <c r="BN314" s="4"/>
      <c r="BO314" s="4"/>
      <c r="BP314" s="4"/>
      <c r="BQ314" s="4"/>
      <c r="BR314" s="4"/>
      <c r="BS314" s="4"/>
      <c r="BT314" s="4"/>
      <c r="BU314" s="4"/>
      <c r="BV314" s="4"/>
      <c r="BW314" s="4"/>
      <c r="BX314" s="4"/>
      <c r="BY314" s="4"/>
      <c r="BZ314" s="4"/>
      <c r="CA314" s="4"/>
    </row>
    <row r="315" spans="1:79">
      <c r="A315" s="4"/>
      <c r="B315" s="15"/>
      <c r="C315" s="7"/>
      <c r="D315" s="8"/>
      <c r="E315" s="8"/>
      <c r="F315" s="5"/>
      <c r="G315" s="5"/>
      <c r="H315" s="5"/>
      <c r="I315" s="5"/>
      <c r="J315" s="5"/>
      <c r="K315" s="5"/>
      <c r="L315" s="5"/>
      <c r="M315" s="5"/>
      <c r="N315" s="5"/>
      <c r="O315" s="5"/>
      <c r="P315" s="5"/>
      <c r="Q315" s="6"/>
      <c r="R315" s="6"/>
      <c r="S315" s="6"/>
      <c r="T315" s="6"/>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c r="BS315" s="4"/>
      <c r="BT315" s="4"/>
      <c r="BU315" s="4"/>
      <c r="BV315" s="4"/>
      <c r="BW315" s="4"/>
      <c r="BX315" s="4"/>
      <c r="BY315" s="4"/>
      <c r="BZ315" s="4"/>
      <c r="CA315" s="4"/>
    </row>
    <row r="316" spans="1:79">
      <c r="A316" s="4"/>
      <c r="B316" s="15"/>
      <c r="C316" s="7"/>
      <c r="D316" s="8"/>
      <c r="E316" s="8"/>
      <c r="F316" s="5"/>
      <c r="G316" s="5"/>
      <c r="H316" s="5"/>
      <c r="I316" s="5"/>
      <c r="J316" s="5"/>
      <c r="K316" s="5"/>
      <c r="L316" s="5"/>
      <c r="M316" s="5"/>
      <c r="N316" s="5"/>
      <c r="O316" s="5"/>
      <c r="P316" s="5"/>
      <c r="Q316" s="6"/>
      <c r="R316" s="6"/>
      <c r="S316" s="6"/>
      <c r="T316" s="6"/>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c r="BS316" s="4"/>
      <c r="BT316" s="4"/>
      <c r="BU316" s="4"/>
      <c r="BV316" s="4"/>
      <c r="BW316" s="4"/>
      <c r="BX316" s="4"/>
      <c r="BY316" s="4"/>
      <c r="BZ316" s="4"/>
      <c r="CA316" s="4"/>
    </row>
    <row r="317" spans="1:79">
      <c r="A317" s="4"/>
      <c r="B317" s="15"/>
      <c r="C317" s="7"/>
      <c r="D317" s="8"/>
      <c r="E317" s="8"/>
      <c r="F317" s="5"/>
      <c r="G317" s="5"/>
      <c r="H317" s="5"/>
      <c r="I317" s="5"/>
      <c r="J317" s="5"/>
      <c r="K317" s="5"/>
      <c r="L317" s="5"/>
      <c r="M317" s="5"/>
      <c r="N317" s="5"/>
      <c r="O317" s="5"/>
      <c r="P317" s="5"/>
      <c r="Q317" s="6"/>
      <c r="R317" s="6"/>
      <c r="S317" s="6"/>
      <c r="T317" s="6"/>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c r="BQ317" s="4"/>
      <c r="BR317" s="4"/>
      <c r="BS317" s="4"/>
      <c r="BT317" s="4"/>
      <c r="BU317" s="4"/>
      <c r="BV317" s="4"/>
      <c r="BW317" s="4"/>
      <c r="BX317" s="4"/>
      <c r="BY317" s="4"/>
      <c r="BZ317" s="4"/>
      <c r="CA317" s="4"/>
    </row>
    <row r="318" spans="1:79">
      <c r="A318" s="4"/>
      <c r="B318" s="15"/>
      <c r="C318" s="7"/>
      <c r="D318" s="8"/>
      <c r="E318" s="8"/>
      <c r="F318" s="5"/>
      <c r="G318" s="5"/>
      <c r="H318" s="5"/>
      <c r="I318" s="5"/>
      <c r="J318" s="5"/>
      <c r="K318" s="5"/>
      <c r="L318" s="5"/>
      <c r="M318" s="5"/>
      <c r="N318" s="5"/>
      <c r="O318" s="5"/>
      <c r="P318" s="5"/>
      <c r="Q318" s="6"/>
      <c r="R318" s="6"/>
      <c r="S318" s="6"/>
      <c r="T318" s="6"/>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row>
    <row r="319" spans="1:79">
      <c r="A319" s="4"/>
      <c r="B319" s="15"/>
      <c r="C319" s="7"/>
      <c r="D319" s="8"/>
      <c r="E319" s="8"/>
      <c r="F319" s="5"/>
      <c r="G319" s="5"/>
      <c r="H319" s="5"/>
      <c r="I319" s="5"/>
      <c r="J319" s="5"/>
      <c r="K319" s="5"/>
      <c r="L319" s="5"/>
      <c r="M319" s="5"/>
      <c r="N319" s="5"/>
      <c r="O319" s="5"/>
      <c r="P319" s="5"/>
      <c r="Q319" s="6"/>
      <c r="R319" s="6"/>
      <c r="S319" s="6"/>
      <c r="T319" s="6"/>
      <c r="U319" s="4"/>
      <c r="V319" s="4"/>
      <c r="W319" s="4"/>
      <c r="X319" s="4"/>
      <c r="Y319" s="4"/>
      <c r="Z319" s="4"/>
      <c r="AA319" s="4"/>
      <c r="AB319" s="4"/>
      <c r="AC319" s="4"/>
      <c r="AD319" s="4"/>
      <c r="AE319" s="4"/>
      <c r="AF319" s="4"/>
      <c r="AG319" s="4"/>
      <c r="AH319" s="4"/>
      <c r="AI319" s="4"/>
      <c r="AJ319" s="4"/>
      <c r="AK319" s="4"/>
      <c r="AL319" s="4"/>
      <c r="AM319" s="4"/>
      <c r="AN319" s="4"/>
      <c r="AO319" s="4"/>
      <c r="AP319" s="4"/>
      <c r="AQ319" s="4"/>
      <c r="AR319" s="4"/>
      <c r="AS319" s="4"/>
      <c r="AT319" s="4"/>
      <c r="AU319" s="4"/>
      <c r="AV319" s="4"/>
      <c r="AW319" s="4"/>
      <c r="AX319" s="4"/>
      <c r="AY319" s="4"/>
      <c r="AZ319" s="4"/>
      <c r="BA319" s="4"/>
      <c r="BB319" s="4"/>
      <c r="BC319" s="4"/>
      <c r="BD319" s="4"/>
      <c r="BE319" s="4"/>
      <c r="BF319" s="4"/>
      <c r="BG319" s="4"/>
      <c r="BH319" s="4"/>
      <c r="BI319" s="4"/>
      <c r="BJ319" s="4"/>
      <c r="BK319" s="4"/>
      <c r="BL319" s="4"/>
      <c r="BM319" s="4"/>
      <c r="BN319" s="4"/>
      <c r="BO319" s="4"/>
      <c r="BP319" s="4"/>
      <c r="BQ319" s="4"/>
      <c r="BR319" s="4"/>
      <c r="BS319" s="4"/>
      <c r="BT319" s="4"/>
      <c r="BU319" s="4"/>
      <c r="BV319" s="4"/>
      <c r="BW319" s="4"/>
      <c r="BX319" s="4"/>
      <c r="BY319" s="4"/>
      <c r="BZ319" s="4"/>
      <c r="CA319" s="4"/>
    </row>
    <row r="320" spans="1:79">
      <c r="A320" s="4"/>
      <c r="B320" s="15"/>
      <c r="C320" s="7"/>
      <c r="D320" s="8"/>
      <c r="E320" s="8"/>
      <c r="F320" s="5"/>
      <c r="G320" s="5"/>
      <c r="H320" s="5"/>
      <c r="I320" s="5"/>
      <c r="J320" s="5"/>
      <c r="K320" s="5"/>
      <c r="L320" s="5"/>
      <c r="M320" s="5"/>
      <c r="N320" s="5"/>
      <c r="O320" s="5"/>
      <c r="P320" s="5"/>
      <c r="Q320" s="6"/>
      <c r="R320" s="6"/>
      <c r="S320" s="6"/>
      <c r="T320" s="6"/>
      <c r="U320" s="4"/>
      <c r="V320" s="4"/>
      <c r="W320" s="4"/>
      <c r="X320" s="4"/>
      <c r="Y320" s="4"/>
      <c r="Z320" s="4"/>
      <c r="AA320" s="4"/>
      <c r="AB320" s="4"/>
      <c r="AC320" s="4"/>
      <c r="AD320" s="4"/>
      <c r="AE320" s="4"/>
      <c r="AF320" s="4"/>
      <c r="AG320" s="4"/>
      <c r="AH320" s="4"/>
      <c r="AI320" s="4"/>
      <c r="AJ320" s="4"/>
      <c r="AK320" s="4"/>
      <c r="AL320" s="4"/>
      <c r="AM320" s="4"/>
      <c r="AN320" s="4"/>
      <c r="AO320" s="4"/>
      <c r="AP320" s="4"/>
      <c r="AQ320" s="4"/>
      <c r="AR320" s="4"/>
      <c r="AS320" s="4"/>
      <c r="AT320" s="4"/>
      <c r="AU320" s="4"/>
      <c r="AV320" s="4"/>
      <c r="AW320" s="4"/>
      <c r="AX320" s="4"/>
      <c r="AY320" s="4"/>
      <c r="AZ320" s="4"/>
      <c r="BA320" s="4"/>
      <c r="BB320" s="4"/>
      <c r="BC320" s="4"/>
      <c r="BD320" s="4"/>
      <c r="BE320" s="4"/>
      <c r="BF320" s="4"/>
      <c r="BG320" s="4"/>
      <c r="BH320" s="4"/>
      <c r="BI320" s="4"/>
      <c r="BJ320" s="4"/>
      <c r="BK320" s="4"/>
      <c r="BL320" s="4"/>
      <c r="BM320" s="4"/>
      <c r="BN320" s="4"/>
      <c r="BO320" s="4"/>
      <c r="BP320" s="4"/>
      <c r="BQ320" s="4"/>
      <c r="BR320" s="4"/>
      <c r="BS320" s="4"/>
      <c r="BT320" s="4"/>
      <c r="BU320" s="4"/>
      <c r="BV320" s="4"/>
      <c r="BW320" s="4"/>
      <c r="BX320" s="4"/>
      <c r="BY320" s="4"/>
      <c r="BZ320" s="4"/>
      <c r="CA320" s="4"/>
    </row>
    <row r="321" spans="1:79">
      <c r="A321" s="4"/>
      <c r="B321" s="15"/>
      <c r="C321" s="7"/>
      <c r="D321" s="8"/>
      <c r="E321" s="8"/>
      <c r="F321" s="5"/>
      <c r="G321" s="5"/>
      <c r="H321" s="5"/>
      <c r="I321" s="5"/>
      <c r="J321" s="5"/>
      <c r="K321" s="5"/>
      <c r="L321" s="5"/>
      <c r="M321" s="5"/>
      <c r="N321" s="5"/>
      <c r="O321" s="5"/>
      <c r="P321" s="5"/>
      <c r="Q321" s="6"/>
      <c r="R321" s="6"/>
      <c r="S321" s="6"/>
      <c r="T321" s="6"/>
      <c r="U321" s="4"/>
      <c r="V321" s="4"/>
      <c r="W321" s="4"/>
      <c r="X321" s="4"/>
      <c r="Y321" s="4"/>
      <c r="Z321" s="4"/>
      <c r="AA321" s="4"/>
      <c r="AB321" s="4"/>
      <c r="AC321" s="4"/>
      <c r="AD321" s="4"/>
      <c r="AE321" s="4"/>
      <c r="AF321" s="4"/>
      <c r="AG321" s="4"/>
      <c r="AH321" s="4"/>
      <c r="AI321" s="4"/>
      <c r="AJ321" s="4"/>
      <c r="AK321" s="4"/>
      <c r="AL321" s="4"/>
      <c r="AM321" s="4"/>
      <c r="AN321" s="4"/>
      <c r="AO321" s="4"/>
      <c r="AP321" s="4"/>
      <c r="AQ321" s="4"/>
      <c r="AR321" s="4"/>
      <c r="AS321" s="4"/>
      <c r="AT321" s="4"/>
      <c r="AU321" s="4"/>
      <c r="AV321" s="4"/>
      <c r="AW321" s="4"/>
      <c r="AX321" s="4"/>
      <c r="AY321" s="4"/>
      <c r="AZ321" s="4"/>
      <c r="BA321" s="4"/>
      <c r="BB321" s="4"/>
      <c r="BC321" s="4"/>
      <c r="BD321" s="4"/>
      <c r="BE321" s="4"/>
      <c r="BF321" s="4"/>
      <c r="BG321" s="4"/>
      <c r="BH321" s="4"/>
      <c r="BI321" s="4"/>
      <c r="BJ321" s="4"/>
      <c r="BK321" s="4"/>
      <c r="BL321" s="4"/>
      <c r="BM321" s="4"/>
      <c r="BN321" s="4"/>
      <c r="BO321" s="4"/>
      <c r="BP321" s="4"/>
      <c r="BQ321" s="4"/>
      <c r="BR321" s="4"/>
      <c r="BS321" s="4"/>
      <c r="BT321" s="4"/>
      <c r="BU321" s="4"/>
      <c r="BV321" s="4"/>
      <c r="BW321" s="4"/>
      <c r="BX321" s="4"/>
      <c r="BY321" s="4"/>
      <c r="BZ321" s="4"/>
      <c r="CA321" s="4"/>
    </row>
    <row r="322" spans="1:79">
      <c r="A322" s="4"/>
      <c r="B322" s="15"/>
      <c r="C322" s="7"/>
      <c r="D322" s="8"/>
      <c r="E322" s="8"/>
      <c r="F322" s="5"/>
      <c r="G322" s="5"/>
      <c r="H322" s="5"/>
      <c r="I322" s="5"/>
      <c r="J322" s="5"/>
      <c r="K322" s="5"/>
      <c r="L322" s="5"/>
      <c r="M322" s="5"/>
      <c r="N322" s="5"/>
      <c r="O322" s="5"/>
      <c r="P322" s="5"/>
      <c r="Q322" s="6"/>
      <c r="R322" s="6"/>
      <c r="S322" s="6"/>
      <c r="T322" s="6"/>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c r="BS322" s="4"/>
      <c r="BT322" s="4"/>
      <c r="BU322" s="4"/>
      <c r="BV322" s="4"/>
      <c r="BW322" s="4"/>
      <c r="BX322" s="4"/>
      <c r="BY322" s="4"/>
      <c r="BZ322" s="4"/>
      <c r="CA322" s="4"/>
    </row>
    <row r="323" spans="1:79">
      <c r="A323" s="4"/>
      <c r="B323" s="15"/>
      <c r="C323" s="7"/>
      <c r="D323" s="8"/>
      <c r="E323" s="8"/>
      <c r="F323" s="5"/>
      <c r="G323" s="5"/>
      <c r="H323" s="5"/>
      <c r="I323" s="5"/>
      <c r="J323" s="5"/>
      <c r="K323" s="5"/>
      <c r="L323" s="5"/>
      <c r="M323" s="5"/>
      <c r="N323" s="5"/>
      <c r="O323" s="5"/>
      <c r="P323" s="5"/>
      <c r="Q323" s="6"/>
      <c r="R323" s="6"/>
      <c r="S323" s="6"/>
      <c r="T323" s="6"/>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c r="BQ323" s="4"/>
      <c r="BR323" s="4"/>
      <c r="BS323" s="4"/>
      <c r="BT323" s="4"/>
      <c r="BU323" s="4"/>
      <c r="BV323" s="4"/>
      <c r="BW323" s="4"/>
      <c r="BX323" s="4"/>
      <c r="BY323" s="4"/>
      <c r="BZ323" s="4"/>
      <c r="CA323" s="4"/>
    </row>
    <row r="324" spans="1:79">
      <c r="A324" s="4"/>
      <c r="B324" s="15"/>
      <c r="C324" s="7"/>
      <c r="D324" s="8"/>
      <c r="E324" s="8"/>
      <c r="F324" s="5"/>
      <c r="G324" s="5"/>
      <c r="H324" s="5"/>
      <c r="I324" s="5"/>
      <c r="J324" s="5"/>
      <c r="K324" s="5"/>
      <c r="L324" s="5"/>
      <c r="M324" s="5"/>
      <c r="N324" s="5"/>
      <c r="O324" s="5"/>
      <c r="P324" s="5"/>
      <c r="Q324" s="6"/>
      <c r="R324" s="6"/>
      <c r="S324" s="6"/>
      <c r="T324" s="6"/>
      <c r="U324" s="4"/>
      <c r="V324" s="4"/>
      <c r="W324" s="4"/>
      <c r="X324" s="4"/>
      <c r="Y324" s="4"/>
      <c r="Z324" s="4"/>
      <c r="AA324" s="4"/>
      <c r="AB324" s="4"/>
      <c r="AC324" s="4"/>
      <c r="AD324" s="4"/>
      <c r="AE324" s="4"/>
      <c r="AF324" s="4"/>
      <c r="AG324" s="4"/>
      <c r="AH324" s="4"/>
      <c r="AI324" s="4"/>
      <c r="AJ324" s="4"/>
      <c r="AK324" s="4"/>
      <c r="AL324" s="4"/>
      <c r="AM324" s="4"/>
      <c r="AN324" s="4"/>
      <c r="AO324" s="4"/>
      <c r="AP324" s="4"/>
      <c r="AQ324" s="4"/>
      <c r="AR324" s="4"/>
      <c r="AS324" s="4"/>
      <c r="AT324" s="4"/>
      <c r="AU324" s="4"/>
      <c r="AV324" s="4"/>
      <c r="AW324" s="4"/>
      <c r="AX324" s="4"/>
      <c r="AY324" s="4"/>
      <c r="AZ324" s="4"/>
      <c r="BA324" s="4"/>
      <c r="BB324" s="4"/>
      <c r="BC324" s="4"/>
      <c r="BD324" s="4"/>
      <c r="BE324" s="4"/>
      <c r="BF324" s="4"/>
      <c r="BG324" s="4"/>
      <c r="BH324" s="4"/>
      <c r="BI324" s="4"/>
      <c r="BJ324" s="4"/>
      <c r="BK324" s="4"/>
      <c r="BL324" s="4"/>
      <c r="BM324" s="4"/>
      <c r="BN324" s="4"/>
      <c r="BO324" s="4"/>
      <c r="BP324" s="4"/>
      <c r="BQ324" s="4"/>
      <c r="BR324" s="4"/>
      <c r="BS324" s="4"/>
      <c r="BT324" s="4"/>
      <c r="BU324" s="4"/>
      <c r="BV324" s="4"/>
      <c r="BW324" s="4"/>
      <c r="BX324" s="4"/>
      <c r="BY324" s="4"/>
      <c r="BZ324" s="4"/>
      <c r="CA324" s="4"/>
    </row>
    <row r="325" spans="1:79">
      <c r="A325" s="4"/>
      <c r="B325" s="15"/>
      <c r="C325" s="7"/>
      <c r="D325" s="8"/>
      <c r="E325" s="8"/>
      <c r="F325" s="5"/>
      <c r="G325" s="5"/>
      <c r="H325" s="5"/>
      <c r="I325" s="5"/>
      <c r="J325" s="5"/>
      <c r="K325" s="5"/>
      <c r="L325" s="5"/>
      <c r="M325" s="5"/>
      <c r="N325" s="5"/>
      <c r="O325" s="5"/>
      <c r="P325" s="5"/>
      <c r="Q325" s="6"/>
      <c r="R325" s="6"/>
      <c r="S325" s="6"/>
      <c r="T325" s="6"/>
      <c r="U325" s="4"/>
      <c r="V325" s="4"/>
      <c r="W325" s="4"/>
      <c r="X325" s="4"/>
      <c r="Y325" s="4"/>
      <c r="Z325" s="4"/>
      <c r="AA325" s="4"/>
      <c r="AB325" s="4"/>
      <c r="AC325" s="4"/>
      <c r="AD325" s="4"/>
      <c r="AE325" s="4"/>
      <c r="AF325" s="4"/>
      <c r="AG325" s="4"/>
      <c r="AH325" s="4"/>
      <c r="AI325" s="4"/>
      <c r="AJ325" s="4"/>
      <c r="AK325" s="4"/>
      <c r="AL325" s="4"/>
      <c r="AM325" s="4"/>
      <c r="AN325" s="4"/>
      <c r="AO325" s="4"/>
      <c r="AP325" s="4"/>
      <c r="AQ325" s="4"/>
      <c r="AR325" s="4"/>
      <c r="AS325" s="4"/>
      <c r="AT325" s="4"/>
      <c r="AU325" s="4"/>
      <c r="AV325" s="4"/>
      <c r="AW325" s="4"/>
      <c r="AX325" s="4"/>
      <c r="AY325" s="4"/>
      <c r="AZ325" s="4"/>
      <c r="BA325" s="4"/>
      <c r="BB325" s="4"/>
      <c r="BC325" s="4"/>
      <c r="BD325" s="4"/>
      <c r="BE325" s="4"/>
      <c r="BF325" s="4"/>
      <c r="BG325" s="4"/>
      <c r="BH325" s="4"/>
      <c r="BI325" s="4"/>
      <c r="BJ325" s="4"/>
      <c r="BK325" s="4"/>
      <c r="BL325" s="4"/>
      <c r="BM325" s="4"/>
      <c r="BN325" s="4"/>
      <c r="BO325" s="4"/>
      <c r="BP325" s="4"/>
      <c r="BQ325" s="4"/>
      <c r="BR325" s="4"/>
      <c r="BS325" s="4"/>
      <c r="BT325" s="4"/>
      <c r="BU325" s="4"/>
      <c r="BV325" s="4"/>
      <c r="BW325" s="4"/>
      <c r="BX325" s="4"/>
      <c r="BY325" s="4"/>
      <c r="BZ325" s="4"/>
      <c r="CA325" s="4"/>
    </row>
    <row r="326" spans="1:79">
      <c r="A326" s="4"/>
      <c r="B326" s="15"/>
      <c r="C326" s="7"/>
      <c r="D326" s="8"/>
      <c r="E326" s="8"/>
      <c r="F326" s="5"/>
      <c r="G326" s="5"/>
      <c r="H326" s="5"/>
      <c r="I326" s="5"/>
      <c r="J326" s="5"/>
      <c r="K326" s="5"/>
      <c r="L326" s="5"/>
      <c r="M326" s="5"/>
      <c r="N326" s="5"/>
      <c r="O326" s="5"/>
      <c r="P326" s="5"/>
      <c r="Q326" s="6"/>
      <c r="R326" s="6"/>
      <c r="S326" s="6"/>
      <c r="T326" s="6"/>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row>
    <row r="327" spans="1:79">
      <c r="A327" s="4"/>
      <c r="B327" s="15"/>
      <c r="C327" s="7"/>
      <c r="D327" s="8"/>
      <c r="E327" s="8"/>
      <c r="F327" s="5"/>
      <c r="G327" s="5"/>
      <c r="H327" s="5"/>
      <c r="I327" s="5"/>
      <c r="J327" s="5"/>
      <c r="K327" s="5"/>
      <c r="L327" s="5"/>
      <c r="M327" s="5"/>
      <c r="N327" s="5"/>
      <c r="O327" s="5"/>
      <c r="P327" s="5"/>
      <c r="Q327" s="6"/>
      <c r="R327" s="6"/>
      <c r="S327" s="6"/>
      <c r="T327" s="6"/>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c r="BS327" s="4"/>
      <c r="BT327" s="4"/>
      <c r="BU327" s="4"/>
      <c r="BV327" s="4"/>
      <c r="BW327" s="4"/>
      <c r="BX327" s="4"/>
      <c r="BY327" s="4"/>
      <c r="BZ327" s="4"/>
      <c r="CA327" s="4"/>
    </row>
    <row r="328" spans="1:79">
      <c r="A328" s="4"/>
      <c r="B328" s="15"/>
      <c r="C328" s="7"/>
      <c r="D328" s="8"/>
      <c r="E328" s="8"/>
      <c r="F328" s="5"/>
      <c r="G328" s="5"/>
      <c r="H328" s="5"/>
      <c r="I328" s="5"/>
      <c r="J328" s="5"/>
      <c r="K328" s="5"/>
      <c r="L328" s="5"/>
      <c r="M328" s="5"/>
      <c r="N328" s="5"/>
      <c r="O328" s="5"/>
      <c r="P328" s="5"/>
      <c r="Q328" s="6"/>
      <c r="R328" s="6"/>
      <c r="S328" s="6"/>
      <c r="T328" s="6"/>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W328" s="4"/>
      <c r="BX328" s="4"/>
      <c r="BY328" s="4"/>
      <c r="BZ328" s="4"/>
      <c r="CA328" s="4"/>
    </row>
    <row r="329" spans="1:79">
      <c r="A329" s="4"/>
      <c r="B329" s="15"/>
      <c r="C329" s="7"/>
      <c r="D329" s="8"/>
      <c r="E329" s="8"/>
      <c r="F329" s="5"/>
      <c r="G329" s="5"/>
      <c r="H329" s="5"/>
      <c r="I329" s="5"/>
      <c r="J329" s="5"/>
      <c r="K329" s="5"/>
      <c r="L329" s="5"/>
      <c r="M329" s="5"/>
      <c r="N329" s="5"/>
      <c r="O329" s="5"/>
      <c r="P329" s="5"/>
      <c r="Q329" s="6"/>
      <c r="R329" s="6"/>
      <c r="S329" s="6"/>
      <c r="T329" s="6"/>
      <c r="U329" s="4"/>
      <c r="V329" s="4"/>
      <c r="W329" s="4"/>
      <c r="X329" s="4"/>
      <c r="Y329" s="4"/>
      <c r="Z329" s="4"/>
      <c r="AA329" s="4"/>
      <c r="AB329" s="4"/>
      <c r="AC329" s="4"/>
      <c r="AD329" s="4"/>
      <c r="AE329" s="4"/>
      <c r="AF329" s="4"/>
      <c r="AG329" s="4"/>
      <c r="AH329" s="4"/>
      <c r="AI329" s="4"/>
      <c r="AJ329" s="4"/>
      <c r="AK329" s="4"/>
      <c r="AL329" s="4"/>
      <c r="AM329" s="4"/>
      <c r="AN329" s="4"/>
      <c r="AO329" s="4"/>
      <c r="AP329" s="4"/>
      <c r="AQ329" s="4"/>
      <c r="AR329" s="4"/>
      <c r="AS329" s="4"/>
      <c r="AT329" s="4"/>
      <c r="AU329" s="4"/>
      <c r="AV329" s="4"/>
      <c r="AW329" s="4"/>
      <c r="AX329" s="4"/>
      <c r="AY329" s="4"/>
      <c r="AZ329" s="4"/>
      <c r="BA329" s="4"/>
      <c r="BB329" s="4"/>
      <c r="BC329" s="4"/>
      <c r="BD329" s="4"/>
      <c r="BE329" s="4"/>
      <c r="BF329" s="4"/>
      <c r="BG329" s="4"/>
      <c r="BH329" s="4"/>
      <c r="BI329" s="4"/>
      <c r="BJ329" s="4"/>
      <c r="BK329" s="4"/>
      <c r="BL329" s="4"/>
      <c r="BM329" s="4"/>
      <c r="BN329" s="4"/>
      <c r="BO329" s="4"/>
      <c r="BP329" s="4"/>
      <c r="BQ329" s="4"/>
      <c r="BR329" s="4"/>
      <c r="BS329" s="4"/>
      <c r="BT329" s="4"/>
      <c r="BU329" s="4"/>
      <c r="BV329" s="4"/>
      <c r="BW329" s="4"/>
      <c r="BX329" s="4"/>
      <c r="BY329" s="4"/>
      <c r="BZ329" s="4"/>
      <c r="CA329" s="4"/>
    </row>
    <row r="330" spans="1:79">
      <c r="A330" s="4"/>
      <c r="B330" s="15"/>
      <c r="C330" s="7"/>
      <c r="D330" s="8"/>
      <c r="E330" s="8"/>
      <c r="F330" s="5"/>
      <c r="G330" s="5"/>
      <c r="H330" s="5"/>
      <c r="I330" s="5"/>
      <c r="J330" s="5"/>
      <c r="K330" s="5"/>
      <c r="L330" s="5"/>
      <c r="M330" s="5"/>
      <c r="N330" s="5"/>
      <c r="O330" s="5"/>
      <c r="P330" s="5"/>
      <c r="Q330" s="6"/>
      <c r="R330" s="6"/>
      <c r="S330" s="6"/>
      <c r="T330" s="6"/>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c r="BS330" s="4"/>
      <c r="BT330" s="4"/>
      <c r="BU330" s="4"/>
      <c r="BV330" s="4"/>
      <c r="BW330" s="4"/>
      <c r="BX330" s="4"/>
      <c r="BY330" s="4"/>
      <c r="BZ330" s="4"/>
      <c r="CA330" s="4"/>
    </row>
    <row r="331" spans="1:79">
      <c r="A331" s="4"/>
      <c r="B331" s="15"/>
      <c r="C331" s="7"/>
      <c r="D331" s="8"/>
      <c r="E331" s="8"/>
      <c r="F331" s="5"/>
      <c r="G331" s="5"/>
      <c r="H331" s="5"/>
      <c r="I331" s="5"/>
      <c r="J331" s="5"/>
      <c r="K331" s="5"/>
      <c r="L331" s="5"/>
      <c r="M331" s="5"/>
      <c r="N331" s="5"/>
      <c r="O331" s="5"/>
      <c r="P331" s="5"/>
      <c r="Q331" s="6"/>
      <c r="R331" s="6"/>
      <c r="S331" s="6"/>
      <c r="T331" s="6"/>
      <c r="U331" s="4"/>
      <c r="V331" s="4"/>
      <c r="W331" s="4"/>
      <c r="X331" s="4"/>
      <c r="Y331" s="4"/>
      <c r="Z331" s="4"/>
      <c r="AA331" s="4"/>
      <c r="AB331" s="4"/>
      <c r="AC331" s="4"/>
      <c r="AD331" s="4"/>
      <c r="AE331" s="4"/>
      <c r="AF331" s="4"/>
      <c r="AG331" s="4"/>
      <c r="AH331" s="4"/>
      <c r="AI331" s="4"/>
      <c r="AJ331" s="4"/>
      <c r="AK331" s="4"/>
      <c r="AL331" s="4"/>
      <c r="AM331" s="4"/>
      <c r="AN331" s="4"/>
      <c r="AO331" s="4"/>
      <c r="AP331" s="4"/>
      <c r="AQ331" s="4"/>
      <c r="AR331" s="4"/>
      <c r="AS331" s="4"/>
      <c r="AT331" s="4"/>
      <c r="AU331" s="4"/>
      <c r="AV331" s="4"/>
      <c r="AW331" s="4"/>
      <c r="AX331" s="4"/>
      <c r="AY331" s="4"/>
      <c r="AZ331" s="4"/>
      <c r="BA331" s="4"/>
      <c r="BB331" s="4"/>
      <c r="BC331" s="4"/>
      <c r="BD331" s="4"/>
      <c r="BE331" s="4"/>
      <c r="BF331" s="4"/>
      <c r="BG331" s="4"/>
      <c r="BH331" s="4"/>
      <c r="BI331" s="4"/>
      <c r="BJ331" s="4"/>
      <c r="BK331" s="4"/>
      <c r="BL331" s="4"/>
      <c r="BM331" s="4"/>
      <c r="BN331" s="4"/>
      <c r="BO331" s="4"/>
      <c r="BP331" s="4"/>
      <c r="BQ331" s="4"/>
      <c r="BR331" s="4"/>
      <c r="BS331" s="4"/>
      <c r="BT331" s="4"/>
      <c r="BU331" s="4"/>
      <c r="BV331" s="4"/>
      <c r="BW331" s="4"/>
      <c r="BX331" s="4"/>
      <c r="BY331" s="4"/>
      <c r="BZ331" s="4"/>
      <c r="CA331" s="4"/>
    </row>
    <row r="332" spans="1:79">
      <c r="A332" s="4"/>
      <c r="B332" s="15"/>
      <c r="C332" s="7"/>
      <c r="D332" s="8"/>
      <c r="E332" s="8"/>
      <c r="F332" s="5"/>
      <c r="G332" s="5"/>
      <c r="H332" s="5"/>
      <c r="I332" s="5"/>
      <c r="J332" s="5"/>
      <c r="K332" s="5"/>
      <c r="L332" s="5"/>
      <c r="M332" s="5"/>
      <c r="N332" s="5"/>
      <c r="O332" s="5"/>
      <c r="P332" s="5"/>
      <c r="Q332" s="6"/>
      <c r="R332" s="6"/>
      <c r="S332" s="6"/>
      <c r="T332" s="6"/>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c r="BS332" s="4"/>
      <c r="BT332" s="4"/>
      <c r="BU332" s="4"/>
      <c r="BV332" s="4"/>
      <c r="BW332" s="4"/>
      <c r="BX332" s="4"/>
      <c r="BY332" s="4"/>
      <c r="BZ332" s="4"/>
      <c r="CA332" s="4"/>
    </row>
    <row r="333" spans="1:79">
      <c r="A333" s="4"/>
      <c r="B333" s="15"/>
      <c r="C333" s="7"/>
      <c r="D333" s="8"/>
      <c r="E333" s="8"/>
      <c r="F333" s="5"/>
      <c r="G333" s="5"/>
      <c r="H333" s="5"/>
      <c r="I333" s="5"/>
      <c r="J333" s="5"/>
      <c r="K333" s="5"/>
      <c r="L333" s="5"/>
      <c r="M333" s="5"/>
      <c r="N333" s="5"/>
      <c r="O333" s="5"/>
      <c r="P333" s="5"/>
      <c r="Q333" s="6"/>
      <c r="R333" s="6"/>
      <c r="S333" s="6"/>
      <c r="T333" s="6"/>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c r="BS333" s="4"/>
      <c r="BT333" s="4"/>
      <c r="BU333" s="4"/>
      <c r="BV333" s="4"/>
      <c r="BW333" s="4"/>
      <c r="BX333" s="4"/>
      <c r="BY333" s="4"/>
      <c r="BZ333" s="4"/>
      <c r="CA333" s="4"/>
    </row>
    <row r="334" spans="1:79">
      <c r="A334" s="4"/>
      <c r="B334" s="15"/>
      <c r="C334" s="7"/>
      <c r="D334" s="8"/>
      <c r="E334" s="8"/>
      <c r="F334" s="5"/>
      <c r="G334" s="5"/>
      <c r="H334" s="5"/>
      <c r="I334" s="5"/>
      <c r="J334" s="5"/>
      <c r="K334" s="5"/>
      <c r="L334" s="5"/>
      <c r="M334" s="5"/>
      <c r="N334" s="5"/>
      <c r="O334" s="5"/>
      <c r="P334" s="5"/>
      <c r="Q334" s="6"/>
      <c r="R334" s="6"/>
      <c r="S334" s="6"/>
      <c r="T334" s="6"/>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row>
    <row r="335" spans="1:79">
      <c r="A335" s="4"/>
      <c r="B335" s="15"/>
      <c r="C335" s="7"/>
      <c r="D335" s="8"/>
      <c r="E335" s="8"/>
      <c r="F335" s="5"/>
      <c r="G335" s="5"/>
      <c r="H335" s="5"/>
      <c r="I335" s="5"/>
      <c r="J335" s="5"/>
      <c r="K335" s="5"/>
      <c r="L335" s="5"/>
      <c r="M335" s="5"/>
      <c r="N335" s="5"/>
      <c r="O335" s="5"/>
      <c r="P335" s="5"/>
      <c r="Q335" s="6"/>
      <c r="R335" s="6"/>
      <c r="S335" s="6"/>
      <c r="T335" s="6"/>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c r="BS335" s="4"/>
      <c r="BT335" s="4"/>
      <c r="BU335" s="4"/>
      <c r="BV335" s="4"/>
      <c r="BW335" s="4"/>
      <c r="BX335" s="4"/>
      <c r="BY335" s="4"/>
      <c r="BZ335" s="4"/>
      <c r="CA335" s="4"/>
    </row>
    <row r="336" spans="1:79">
      <c r="A336" s="4"/>
      <c r="B336" s="15"/>
      <c r="C336" s="7"/>
      <c r="D336" s="8"/>
      <c r="E336" s="8"/>
      <c r="F336" s="5"/>
      <c r="G336" s="5"/>
      <c r="H336" s="5"/>
      <c r="I336" s="5"/>
      <c r="J336" s="5"/>
      <c r="K336" s="5"/>
      <c r="L336" s="5"/>
      <c r="M336" s="5"/>
      <c r="N336" s="5"/>
      <c r="O336" s="5"/>
      <c r="P336" s="5"/>
      <c r="Q336" s="6"/>
      <c r="R336" s="6"/>
      <c r="S336" s="6"/>
      <c r="T336" s="6"/>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c r="BS336" s="4"/>
      <c r="BT336" s="4"/>
      <c r="BU336" s="4"/>
      <c r="BV336" s="4"/>
      <c r="BW336" s="4"/>
      <c r="BX336" s="4"/>
      <c r="BY336" s="4"/>
      <c r="BZ336" s="4"/>
      <c r="CA336" s="4"/>
    </row>
    <row r="337" spans="1:79">
      <c r="A337" s="4"/>
      <c r="B337" s="15"/>
      <c r="C337" s="7"/>
      <c r="D337" s="8"/>
      <c r="E337" s="8"/>
      <c r="F337" s="5"/>
      <c r="G337" s="5"/>
      <c r="H337" s="5"/>
      <c r="I337" s="5"/>
      <c r="J337" s="5"/>
      <c r="K337" s="5"/>
      <c r="L337" s="5"/>
      <c r="M337" s="5"/>
      <c r="N337" s="5"/>
      <c r="O337" s="5"/>
      <c r="P337" s="5"/>
      <c r="Q337" s="6"/>
      <c r="R337" s="6"/>
      <c r="S337" s="6"/>
      <c r="T337" s="6"/>
      <c r="U337" s="4"/>
      <c r="V337" s="4"/>
      <c r="W337" s="4"/>
      <c r="X337" s="4"/>
      <c r="Y337" s="4"/>
      <c r="Z337" s="4"/>
      <c r="AA337" s="4"/>
      <c r="AB337" s="4"/>
      <c r="AC337" s="4"/>
      <c r="AD337" s="4"/>
      <c r="AE337" s="4"/>
      <c r="AF337" s="4"/>
      <c r="AG337" s="4"/>
      <c r="AH337" s="4"/>
      <c r="AI337" s="4"/>
      <c r="AJ337" s="4"/>
      <c r="AK337" s="4"/>
      <c r="AL337" s="4"/>
      <c r="AM337" s="4"/>
      <c r="AN337" s="4"/>
      <c r="AO337" s="4"/>
      <c r="AP337" s="4"/>
      <c r="AQ337" s="4"/>
      <c r="AR337" s="4"/>
      <c r="AS337" s="4"/>
      <c r="AT337" s="4"/>
      <c r="AU337" s="4"/>
      <c r="AV337" s="4"/>
      <c r="AW337" s="4"/>
      <c r="AX337" s="4"/>
      <c r="AY337" s="4"/>
      <c r="AZ337" s="4"/>
      <c r="BA337" s="4"/>
      <c r="BB337" s="4"/>
      <c r="BC337" s="4"/>
      <c r="BD337" s="4"/>
      <c r="BE337" s="4"/>
      <c r="BF337" s="4"/>
      <c r="BG337" s="4"/>
      <c r="BH337" s="4"/>
      <c r="BI337" s="4"/>
      <c r="BJ337" s="4"/>
      <c r="BK337" s="4"/>
      <c r="BL337" s="4"/>
      <c r="BM337" s="4"/>
      <c r="BN337" s="4"/>
      <c r="BO337" s="4"/>
      <c r="BP337" s="4"/>
      <c r="BQ337" s="4"/>
      <c r="BR337" s="4"/>
      <c r="BS337" s="4"/>
      <c r="BT337" s="4"/>
      <c r="BU337" s="4"/>
      <c r="BV337" s="4"/>
      <c r="BW337" s="4"/>
      <c r="BX337" s="4"/>
      <c r="BY337" s="4"/>
      <c r="BZ337" s="4"/>
      <c r="CA337" s="4"/>
    </row>
    <row r="338" spans="1:79">
      <c r="A338" s="4"/>
      <c r="B338" s="15"/>
      <c r="C338" s="7"/>
      <c r="D338" s="8"/>
      <c r="E338" s="8"/>
      <c r="F338" s="5"/>
      <c r="G338" s="5"/>
      <c r="H338" s="5"/>
      <c r="I338" s="5"/>
      <c r="J338" s="5"/>
      <c r="K338" s="5"/>
      <c r="L338" s="5"/>
      <c r="M338" s="5"/>
      <c r="N338" s="5"/>
      <c r="O338" s="5"/>
      <c r="P338" s="5"/>
      <c r="Q338" s="6"/>
      <c r="R338" s="6"/>
      <c r="S338" s="6"/>
      <c r="T338" s="6"/>
      <c r="U338" s="4"/>
      <c r="V338" s="4"/>
      <c r="W338" s="4"/>
      <c r="X338" s="4"/>
      <c r="Y338" s="4"/>
      <c r="Z338" s="4"/>
      <c r="AA338" s="4"/>
      <c r="AB338" s="4"/>
      <c r="AC338" s="4"/>
      <c r="AD338" s="4"/>
      <c r="AE338" s="4"/>
      <c r="AF338" s="4"/>
      <c r="AG338" s="4"/>
      <c r="AH338" s="4"/>
      <c r="AI338" s="4"/>
      <c r="AJ338" s="4"/>
      <c r="AK338" s="4"/>
      <c r="AL338" s="4"/>
      <c r="AM338" s="4"/>
      <c r="AN338" s="4"/>
      <c r="AO338" s="4"/>
      <c r="AP338" s="4"/>
      <c r="AQ338" s="4"/>
      <c r="AR338" s="4"/>
      <c r="AS338" s="4"/>
      <c r="AT338" s="4"/>
      <c r="AU338" s="4"/>
      <c r="AV338" s="4"/>
      <c r="AW338" s="4"/>
      <c r="AX338" s="4"/>
      <c r="AY338" s="4"/>
      <c r="AZ338" s="4"/>
      <c r="BA338" s="4"/>
      <c r="BB338" s="4"/>
      <c r="BC338" s="4"/>
      <c r="BD338" s="4"/>
      <c r="BE338" s="4"/>
      <c r="BF338" s="4"/>
      <c r="BG338" s="4"/>
      <c r="BH338" s="4"/>
      <c r="BI338" s="4"/>
      <c r="BJ338" s="4"/>
      <c r="BK338" s="4"/>
      <c r="BL338" s="4"/>
      <c r="BM338" s="4"/>
      <c r="BN338" s="4"/>
      <c r="BO338" s="4"/>
      <c r="BP338" s="4"/>
      <c r="BQ338" s="4"/>
      <c r="BR338" s="4"/>
      <c r="BS338" s="4"/>
      <c r="BT338" s="4"/>
      <c r="BU338" s="4"/>
      <c r="BV338" s="4"/>
      <c r="BW338" s="4"/>
      <c r="BX338" s="4"/>
      <c r="BY338" s="4"/>
      <c r="BZ338" s="4"/>
      <c r="CA338" s="4"/>
    </row>
    <row r="339" spans="1:79">
      <c r="A339" s="4"/>
      <c r="B339" s="15"/>
      <c r="C339" s="7"/>
      <c r="D339" s="8"/>
      <c r="E339" s="8"/>
      <c r="F339" s="5"/>
      <c r="G339" s="5"/>
      <c r="H339" s="5"/>
      <c r="I339" s="5"/>
      <c r="J339" s="5"/>
      <c r="K339" s="5"/>
      <c r="L339" s="5"/>
      <c r="M339" s="5"/>
      <c r="N339" s="5"/>
      <c r="O339" s="5"/>
      <c r="P339" s="5"/>
      <c r="Q339" s="6"/>
      <c r="R339" s="6"/>
      <c r="S339" s="6"/>
      <c r="T339" s="6"/>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c r="BQ339" s="4"/>
      <c r="BR339" s="4"/>
      <c r="BS339" s="4"/>
      <c r="BT339" s="4"/>
      <c r="BU339" s="4"/>
      <c r="BV339" s="4"/>
      <c r="BW339" s="4"/>
      <c r="BX339" s="4"/>
      <c r="BY339" s="4"/>
      <c r="BZ339" s="4"/>
      <c r="CA339" s="4"/>
    </row>
    <row r="340" spans="1:79">
      <c r="A340" s="4"/>
      <c r="B340" s="15"/>
      <c r="C340" s="7"/>
      <c r="D340" s="8"/>
      <c r="E340" s="8"/>
      <c r="F340" s="5"/>
      <c r="G340" s="5"/>
      <c r="H340" s="5"/>
      <c r="I340" s="5"/>
      <c r="J340" s="5"/>
      <c r="K340" s="5"/>
      <c r="L340" s="5"/>
      <c r="M340" s="5"/>
      <c r="N340" s="5"/>
      <c r="O340" s="5"/>
      <c r="P340" s="5"/>
      <c r="Q340" s="6"/>
      <c r="R340" s="6"/>
      <c r="S340" s="6"/>
      <c r="T340" s="6"/>
      <c r="U340" s="4"/>
      <c r="V340" s="4"/>
      <c r="W340" s="4"/>
      <c r="X340" s="4"/>
      <c r="Y340" s="4"/>
      <c r="Z340" s="4"/>
      <c r="AA340" s="4"/>
      <c r="AB340" s="4"/>
      <c r="AC340" s="4"/>
      <c r="AD340" s="4"/>
      <c r="AE340" s="4"/>
      <c r="AF340" s="4"/>
      <c r="AG340" s="4"/>
      <c r="AH340" s="4"/>
      <c r="AI340" s="4"/>
      <c r="AJ340" s="4"/>
      <c r="AK340" s="4"/>
      <c r="AL340" s="4"/>
      <c r="AM340" s="4"/>
      <c r="AN340" s="4"/>
      <c r="AO340" s="4"/>
      <c r="AP340" s="4"/>
      <c r="AQ340" s="4"/>
      <c r="AR340" s="4"/>
      <c r="AS340" s="4"/>
      <c r="AT340" s="4"/>
      <c r="AU340" s="4"/>
      <c r="AV340" s="4"/>
      <c r="AW340" s="4"/>
      <c r="AX340" s="4"/>
      <c r="AY340" s="4"/>
      <c r="AZ340" s="4"/>
      <c r="BA340" s="4"/>
      <c r="BB340" s="4"/>
      <c r="BC340" s="4"/>
      <c r="BD340" s="4"/>
      <c r="BE340" s="4"/>
      <c r="BF340" s="4"/>
      <c r="BG340" s="4"/>
      <c r="BH340" s="4"/>
      <c r="BI340" s="4"/>
      <c r="BJ340" s="4"/>
      <c r="BK340" s="4"/>
      <c r="BL340" s="4"/>
      <c r="BM340" s="4"/>
      <c r="BN340" s="4"/>
      <c r="BO340" s="4"/>
      <c r="BP340" s="4"/>
      <c r="BQ340" s="4"/>
      <c r="BR340" s="4"/>
      <c r="BS340" s="4"/>
      <c r="BT340" s="4"/>
      <c r="BU340" s="4"/>
      <c r="BV340" s="4"/>
      <c r="BW340" s="4"/>
      <c r="BX340" s="4"/>
      <c r="BY340" s="4"/>
      <c r="BZ340" s="4"/>
      <c r="CA340" s="4"/>
    </row>
    <row r="341" spans="1:79">
      <c r="A341" s="4"/>
      <c r="B341" s="15"/>
      <c r="C341" s="7"/>
      <c r="D341" s="8"/>
      <c r="E341" s="8"/>
      <c r="F341" s="5"/>
      <c r="G341" s="5"/>
      <c r="H341" s="5"/>
      <c r="I341" s="5"/>
      <c r="J341" s="5"/>
      <c r="K341" s="5"/>
      <c r="L341" s="5"/>
      <c r="M341" s="5"/>
      <c r="N341" s="5"/>
      <c r="O341" s="5"/>
      <c r="P341" s="5"/>
      <c r="Q341" s="6"/>
      <c r="R341" s="6"/>
      <c r="S341" s="6"/>
      <c r="T341" s="6"/>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c r="BQ341" s="4"/>
      <c r="BR341" s="4"/>
      <c r="BS341" s="4"/>
      <c r="BT341" s="4"/>
      <c r="BU341" s="4"/>
      <c r="BV341" s="4"/>
      <c r="BW341" s="4"/>
      <c r="BX341" s="4"/>
      <c r="BY341" s="4"/>
      <c r="BZ341" s="4"/>
      <c r="CA341" s="4"/>
    </row>
    <row r="342" spans="1:79">
      <c r="A342" s="4"/>
      <c r="B342" s="15"/>
      <c r="C342" s="7"/>
      <c r="D342" s="8"/>
      <c r="E342" s="8"/>
      <c r="F342" s="5"/>
      <c r="G342" s="5"/>
      <c r="H342" s="5"/>
      <c r="I342" s="5"/>
      <c r="J342" s="5"/>
      <c r="K342" s="5"/>
      <c r="L342" s="5"/>
      <c r="M342" s="5"/>
      <c r="N342" s="5"/>
      <c r="O342" s="5"/>
      <c r="P342" s="5"/>
      <c r="Q342" s="6"/>
      <c r="R342" s="6"/>
      <c r="S342" s="6"/>
      <c r="T342" s="6"/>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row>
    <row r="343" spans="1:79">
      <c r="A343" s="4"/>
      <c r="B343" s="15"/>
      <c r="C343" s="7"/>
      <c r="D343" s="8"/>
      <c r="E343" s="8"/>
      <c r="F343" s="5"/>
      <c r="G343" s="5"/>
      <c r="H343" s="5"/>
      <c r="I343" s="5"/>
      <c r="J343" s="5"/>
      <c r="K343" s="5"/>
      <c r="L343" s="5"/>
      <c r="M343" s="5"/>
      <c r="N343" s="5"/>
      <c r="O343" s="5"/>
      <c r="P343" s="5"/>
      <c r="Q343" s="6"/>
      <c r="R343" s="6"/>
      <c r="S343" s="6"/>
      <c r="T343" s="6"/>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c r="BS343" s="4"/>
      <c r="BT343" s="4"/>
      <c r="BU343" s="4"/>
      <c r="BV343" s="4"/>
      <c r="BW343" s="4"/>
      <c r="BX343" s="4"/>
      <c r="BY343" s="4"/>
      <c r="BZ343" s="4"/>
      <c r="CA343" s="4"/>
    </row>
    <row r="344" spans="1:79">
      <c r="A344" s="4"/>
      <c r="B344" s="15"/>
      <c r="C344" s="7"/>
      <c r="D344" s="8"/>
      <c r="E344" s="8"/>
      <c r="F344" s="5"/>
      <c r="G344" s="5"/>
      <c r="H344" s="5"/>
      <c r="I344" s="5"/>
      <c r="J344" s="5"/>
      <c r="K344" s="5"/>
      <c r="L344" s="5"/>
      <c r="M344" s="5"/>
      <c r="N344" s="5"/>
      <c r="O344" s="5"/>
      <c r="P344" s="5"/>
      <c r="Q344" s="6"/>
      <c r="R344" s="6"/>
      <c r="S344" s="6"/>
      <c r="T344" s="6"/>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c r="BS344" s="4"/>
      <c r="BT344" s="4"/>
      <c r="BU344" s="4"/>
      <c r="BV344" s="4"/>
      <c r="BW344" s="4"/>
      <c r="BX344" s="4"/>
      <c r="BY344" s="4"/>
      <c r="BZ344" s="4"/>
      <c r="CA344" s="4"/>
    </row>
    <row r="345" spans="1:79">
      <c r="A345" s="4"/>
      <c r="B345" s="15"/>
      <c r="C345" s="7"/>
      <c r="D345" s="8"/>
      <c r="E345" s="8"/>
      <c r="F345" s="5"/>
      <c r="G345" s="5"/>
      <c r="H345" s="5"/>
      <c r="I345" s="5"/>
      <c r="J345" s="5"/>
      <c r="K345" s="5"/>
      <c r="L345" s="5"/>
      <c r="M345" s="5"/>
      <c r="N345" s="5"/>
      <c r="O345" s="5"/>
      <c r="P345" s="5"/>
      <c r="Q345" s="6"/>
      <c r="R345" s="6"/>
      <c r="S345" s="6"/>
      <c r="T345" s="6"/>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c r="BS345" s="4"/>
      <c r="BT345" s="4"/>
      <c r="BU345" s="4"/>
      <c r="BV345" s="4"/>
      <c r="BW345" s="4"/>
      <c r="BX345" s="4"/>
      <c r="BY345" s="4"/>
      <c r="BZ345" s="4"/>
      <c r="CA345" s="4"/>
    </row>
    <row r="346" spans="1:79">
      <c r="A346" s="4"/>
      <c r="B346" s="15"/>
      <c r="C346" s="7"/>
      <c r="D346" s="8"/>
      <c r="E346" s="8"/>
      <c r="F346" s="5"/>
      <c r="G346" s="5"/>
      <c r="H346" s="5"/>
      <c r="I346" s="5"/>
      <c r="J346" s="5"/>
      <c r="K346" s="5"/>
      <c r="L346" s="5"/>
      <c r="M346" s="5"/>
      <c r="N346" s="5"/>
      <c r="O346" s="5"/>
      <c r="P346" s="5"/>
      <c r="Q346" s="6"/>
      <c r="R346" s="6"/>
      <c r="S346" s="6"/>
      <c r="T346" s="6"/>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c r="BS346" s="4"/>
      <c r="BT346" s="4"/>
      <c r="BU346" s="4"/>
      <c r="BV346" s="4"/>
      <c r="BW346" s="4"/>
      <c r="BX346" s="4"/>
      <c r="BY346" s="4"/>
      <c r="BZ346" s="4"/>
      <c r="CA346" s="4"/>
    </row>
    <row r="347" spans="1:79">
      <c r="A347" s="4"/>
      <c r="B347" s="15"/>
      <c r="C347" s="7"/>
      <c r="D347" s="8"/>
      <c r="E347" s="8"/>
      <c r="F347" s="5"/>
      <c r="G347" s="5"/>
      <c r="H347" s="5"/>
      <c r="I347" s="5"/>
      <c r="J347" s="5"/>
      <c r="K347" s="5"/>
      <c r="L347" s="5"/>
      <c r="M347" s="5"/>
      <c r="N347" s="5"/>
      <c r="O347" s="5"/>
      <c r="P347" s="5"/>
      <c r="Q347" s="6"/>
      <c r="R347" s="6"/>
      <c r="S347" s="6"/>
      <c r="T347" s="6"/>
      <c r="U347" s="4"/>
      <c r="V347" s="4"/>
      <c r="W347" s="4"/>
      <c r="X347" s="4"/>
      <c r="Y347" s="4"/>
      <c r="Z347" s="4"/>
      <c r="AA347" s="4"/>
      <c r="AB347" s="4"/>
      <c r="AC347" s="4"/>
      <c r="AD347" s="4"/>
      <c r="AE347" s="4"/>
      <c r="AF347" s="4"/>
      <c r="AG347" s="4"/>
      <c r="AH347" s="4"/>
      <c r="AI347" s="4"/>
      <c r="AJ347" s="4"/>
      <c r="AK347" s="4"/>
      <c r="AL347" s="4"/>
      <c r="AM347" s="4"/>
      <c r="AN347" s="4"/>
      <c r="AO347" s="4"/>
      <c r="AP347" s="4"/>
      <c r="AQ347" s="4"/>
      <c r="AR347" s="4"/>
      <c r="AS347" s="4"/>
      <c r="AT347" s="4"/>
      <c r="AU347" s="4"/>
      <c r="AV347" s="4"/>
      <c r="AW347" s="4"/>
      <c r="AX347" s="4"/>
      <c r="AY347" s="4"/>
      <c r="AZ347" s="4"/>
      <c r="BA347" s="4"/>
      <c r="BB347" s="4"/>
      <c r="BC347" s="4"/>
      <c r="BD347" s="4"/>
      <c r="BE347" s="4"/>
      <c r="BF347" s="4"/>
      <c r="BG347" s="4"/>
      <c r="BH347" s="4"/>
      <c r="BI347" s="4"/>
      <c r="BJ347" s="4"/>
      <c r="BK347" s="4"/>
      <c r="BL347" s="4"/>
      <c r="BM347" s="4"/>
      <c r="BN347" s="4"/>
      <c r="BO347" s="4"/>
      <c r="BP347" s="4"/>
      <c r="BQ347" s="4"/>
      <c r="BR347" s="4"/>
      <c r="BS347" s="4"/>
      <c r="BT347" s="4"/>
      <c r="BU347" s="4"/>
      <c r="BV347" s="4"/>
      <c r="BW347" s="4"/>
      <c r="BX347" s="4"/>
      <c r="BY347" s="4"/>
      <c r="BZ347" s="4"/>
      <c r="CA347" s="4"/>
    </row>
    <row r="348" spans="1:79">
      <c r="A348" s="4"/>
      <c r="B348" s="15"/>
      <c r="C348" s="7"/>
      <c r="D348" s="8"/>
      <c r="E348" s="8"/>
      <c r="F348" s="5"/>
      <c r="G348" s="5"/>
      <c r="H348" s="5"/>
      <c r="I348" s="5"/>
      <c r="J348" s="5"/>
      <c r="K348" s="5"/>
      <c r="L348" s="5"/>
      <c r="M348" s="5"/>
      <c r="N348" s="5"/>
      <c r="O348" s="5"/>
      <c r="P348" s="5"/>
      <c r="Q348" s="6"/>
      <c r="R348" s="6"/>
      <c r="S348" s="6"/>
      <c r="T348" s="6"/>
      <c r="U348" s="4"/>
      <c r="V348" s="4"/>
      <c r="W348" s="4"/>
      <c r="X348" s="4"/>
      <c r="Y348" s="4"/>
      <c r="Z348" s="4"/>
      <c r="AA348" s="4"/>
      <c r="AB348" s="4"/>
      <c r="AC348" s="4"/>
      <c r="AD348" s="4"/>
      <c r="AE348" s="4"/>
      <c r="AF348" s="4"/>
      <c r="AG348" s="4"/>
      <c r="AH348" s="4"/>
      <c r="AI348" s="4"/>
      <c r="AJ348" s="4"/>
      <c r="AK348" s="4"/>
      <c r="AL348" s="4"/>
      <c r="AM348" s="4"/>
      <c r="AN348" s="4"/>
      <c r="AO348" s="4"/>
      <c r="AP348" s="4"/>
      <c r="AQ348" s="4"/>
      <c r="AR348" s="4"/>
      <c r="AS348" s="4"/>
      <c r="AT348" s="4"/>
      <c r="AU348" s="4"/>
      <c r="AV348" s="4"/>
      <c r="AW348" s="4"/>
      <c r="AX348" s="4"/>
      <c r="AY348" s="4"/>
      <c r="AZ348" s="4"/>
      <c r="BA348" s="4"/>
      <c r="BB348" s="4"/>
      <c r="BC348" s="4"/>
      <c r="BD348" s="4"/>
      <c r="BE348" s="4"/>
      <c r="BF348" s="4"/>
      <c r="BG348" s="4"/>
      <c r="BH348" s="4"/>
      <c r="BI348" s="4"/>
      <c r="BJ348" s="4"/>
      <c r="BK348" s="4"/>
      <c r="BL348" s="4"/>
      <c r="BM348" s="4"/>
      <c r="BN348" s="4"/>
      <c r="BO348" s="4"/>
      <c r="BP348" s="4"/>
      <c r="BQ348" s="4"/>
      <c r="BR348" s="4"/>
      <c r="BS348" s="4"/>
      <c r="BT348" s="4"/>
      <c r="BU348" s="4"/>
      <c r="BV348" s="4"/>
      <c r="BW348" s="4"/>
      <c r="BX348" s="4"/>
      <c r="BY348" s="4"/>
      <c r="BZ348" s="4"/>
      <c r="CA348" s="4"/>
    </row>
    <row r="349" spans="1:79">
      <c r="A349" s="4"/>
      <c r="B349" s="15"/>
      <c r="C349" s="7"/>
      <c r="D349" s="8"/>
      <c r="E349" s="8"/>
      <c r="F349" s="5"/>
      <c r="G349" s="5"/>
      <c r="H349" s="5"/>
      <c r="I349" s="5"/>
      <c r="J349" s="5"/>
      <c r="K349" s="5"/>
      <c r="L349" s="5"/>
      <c r="M349" s="5"/>
      <c r="N349" s="5"/>
      <c r="O349" s="5"/>
      <c r="P349" s="5"/>
      <c r="Q349" s="6"/>
      <c r="R349" s="6"/>
      <c r="S349" s="6"/>
      <c r="T349" s="6"/>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c r="BQ349" s="4"/>
      <c r="BR349" s="4"/>
      <c r="BS349" s="4"/>
      <c r="BT349" s="4"/>
      <c r="BU349" s="4"/>
      <c r="BV349" s="4"/>
      <c r="BW349" s="4"/>
      <c r="BX349" s="4"/>
      <c r="BY349" s="4"/>
      <c r="BZ349" s="4"/>
      <c r="CA349" s="4"/>
    </row>
    <row r="350" spans="1:79">
      <c r="A350" s="4"/>
      <c r="B350" s="15"/>
      <c r="C350" s="7"/>
      <c r="D350" s="8"/>
      <c r="E350" s="8"/>
      <c r="F350" s="5"/>
      <c r="G350" s="5"/>
      <c r="H350" s="5"/>
      <c r="I350" s="5"/>
      <c r="J350" s="5"/>
      <c r="K350" s="5"/>
      <c r="L350" s="5"/>
      <c r="M350" s="5"/>
      <c r="N350" s="5"/>
      <c r="O350" s="5"/>
      <c r="P350" s="5"/>
      <c r="Q350" s="6"/>
      <c r="R350" s="6"/>
      <c r="S350" s="6"/>
      <c r="T350" s="6"/>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row>
    <row r="351" spans="1:79">
      <c r="A351" s="4"/>
      <c r="B351" s="15"/>
      <c r="C351" s="7"/>
      <c r="D351" s="8"/>
      <c r="E351" s="8"/>
      <c r="F351" s="5"/>
      <c r="G351" s="5"/>
      <c r="H351" s="5"/>
      <c r="I351" s="5"/>
      <c r="J351" s="5"/>
      <c r="K351" s="5"/>
      <c r="L351" s="5"/>
      <c r="M351" s="5"/>
      <c r="N351" s="5"/>
      <c r="O351" s="5"/>
      <c r="P351" s="5"/>
      <c r="Q351" s="6"/>
      <c r="R351" s="6"/>
      <c r="S351" s="6"/>
      <c r="T351" s="6"/>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c r="BS351" s="4"/>
      <c r="BT351" s="4"/>
      <c r="BU351" s="4"/>
      <c r="BV351" s="4"/>
      <c r="BW351" s="4"/>
      <c r="BX351" s="4"/>
      <c r="BY351" s="4"/>
      <c r="BZ351" s="4"/>
      <c r="CA351" s="4"/>
    </row>
    <row r="352" spans="1:79">
      <c r="A352" s="4"/>
      <c r="B352" s="15"/>
      <c r="C352" s="7"/>
      <c r="D352" s="8"/>
      <c r="E352" s="8"/>
      <c r="F352" s="5"/>
      <c r="G352" s="5"/>
      <c r="H352" s="5"/>
      <c r="I352" s="5"/>
      <c r="J352" s="5"/>
      <c r="K352" s="5"/>
      <c r="L352" s="5"/>
      <c r="M352" s="5"/>
      <c r="N352" s="5"/>
      <c r="O352" s="5"/>
      <c r="P352" s="5"/>
      <c r="Q352" s="6"/>
      <c r="R352" s="6"/>
      <c r="S352" s="6"/>
      <c r="T352" s="6"/>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c r="BS352" s="4"/>
      <c r="BT352" s="4"/>
      <c r="BU352" s="4"/>
      <c r="BV352" s="4"/>
      <c r="BW352" s="4"/>
      <c r="BX352" s="4"/>
      <c r="BY352" s="4"/>
      <c r="BZ352" s="4"/>
      <c r="CA352" s="4"/>
    </row>
    <row r="353" spans="1:79">
      <c r="A353" s="4"/>
      <c r="B353" s="15"/>
      <c r="C353" s="7"/>
      <c r="D353" s="8"/>
      <c r="E353" s="8"/>
      <c r="F353" s="5"/>
      <c r="G353" s="5"/>
      <c r="H353" s="5"/>
      <c r="I353" s="5"/>
      <c r="J353" s="5"/>
      <c r="K353" s="5"/>
      <c r="L353" s="5"/>
      <c r="M353" s="5"/>
      <c r="N353" s="5"/>
      <c r="O353" s="5"/>
      <c r="P353" s="5"/>
      <c r="Q353" s="6"/>
      <c r="R353" s="6"/>
      <c r="S353" s="6"/>
      <c r="T353" s="6"/>
      <c r="U353" s="4"/>
      <c r="V353" s="4"/>
      <c r="W353" s="4"/>
      <c r="X353" s="4"/>
      <c r="Y353" s="4"/>
      <c r="Z353" s="4"/>
      <c r="AA353" s="4"/>
      <c r="AB353" s="4"/>
      <c r="AC353" s="4"/>
      <c r="AD353" s="4"/>
      <c r="AE353" s="4"/>
      <c r="AF353" s="4"/>
      <c r="AG353" s="4"/>
      <c r="AH353" s="4"/>
      <c r="AI353" s="4"/>
      <c r="AJ353" s="4"/>
      <c r="AK353" s="4"/>
      <c r="AL353" s="4"/>
      <c r="AM353" s="4"/>
      <c r="AN353" s="4"/>
      <c r="AO353" s="4"/>
      <c r="AP353" s="4"/>
      <c r="AQ353" s="4"/>
      <c r="AR353" s="4"/>
      <c r="AS353" s="4"/>
      <c r="AT353" s="4"/>
      <c r="AU353" s="4"/>
      <c r="AV353" s="4"/>
      <c r="AW353" s="4"/>
      <c r="AX353" s="4"/>
      <c r="AY353" s="4"/>
      <c r="AZ353" s="4"/>
      <c r="BA353" s="4"/>
      <c r="BB353" s="4"/>
      <c r="BC353" s="4"/>
      <c r="BD353" s="4"/>
      <c r="BE353" s="4"/>
      <c r="BF353" s="4"/>
      <c r="BG353" s="4"/>
      <c r="BH353" s="4"/>
      <c r="BI353" s="4"/>
      <c r="BJ353" s="4"/>
      <c r="BK353" s="4"/>
      <c r="BL353" s="4"/>
      <c r="BM353" s="4"/>
      <c r="BN353" s="4"/>
      <c r="BO353" s="4"/>
      <c r="BP353" s="4"/>
      <c r="BQ353" s="4"/>
      <c r="BR353" s="4"/>
      <c r="BS353" s="4"/>
      <c r="BT353" s="4"/>
      <c r="BU353" s="4"/>
      <c r="BV353" s="4"/>
      <c r="BW353" s="4"/>
      <c r="BX353" s="4"/>
      <c r="BY353" s="4"/>
      <c r="BZ353" s="4"/>
      <c r="CA353" s="4"/>
    </row>
    <row r="354" spans="1:79">
      <c r="A354" s="4"/>
      <c r="B354" s="15"/>
      <c r="C354" s="7"/>
      <c r="D354" s="8"/>
      <c r="E354" s="8"/>
      <c r="F354" s="5"/>
      <c r="G354" s="5"/>
      <c r="H354" s="5"/>
      <c r="I354" s="5"/>
      <c r="J354" s="5"/>
      <c r="K354" s="5"/>
      <c r="L354" s="5"/>
      <c r="M354" s="5"/>
      <c r="N354" s="5"/>
      <c r="O354" s="5"/>
      <c r="P354" s="5"/>
      <c r="Q354" s="6"/>
      <c r="R354" s="6"/>
      <c r="S354" s="6"/>
      <c r="T354" s="6"/>
      <c r="U354" s="4"/>
      <c r="V354" s="4"/>
      <c r="W354" s="4"/>
      <c r="X354" s="4"/>
      <c r="Y354" s="4"/>
      <c r="Z354" s="4"/>
      <c r="AA354" s="4"/>
      <c r="AB354" s="4"/>
      <c r="AC354" s="4"/>
      <c r="AD354" s="4"/>
      <c r="AE354" s="4"/>
      <c r="AF354" s="4"/>
      <c r="AG354" s="4"/>
      <c r="AH354" s="4"/>
      <c r="AI354" s="4"/>
      <c r="AJ354" s="4"/>
      <c r="AK354" s="4"/>
      <c r="AL354" s="4"/>
      <c r="AM354" s="4"/>
      <c r="AN354" s="4"/>
      <c r="AO354" s="4"/>
      <c r="AP354" s="4"/>
      <c r="AQ354" s="4"/>
      <c r="AR354" s="4"/>
      <c r="AS354" s="4"/>
      <c r="AT354" s="4"/>
      <c r="AU354" s="4"/>
      <c r="AV354" s="4"/>
      <c r="AW354" s="4"/>
      <c r="AX354" s="4"/>
      <c r="AY354" s="4"/>
      <c r="AZ354" s="4"/>
      <c r="BA354" s="4"/>
      <c r="BB354" s="4"/>
      <c r="BC354" s="4"/>
      <c r="BD354" s="4"/>
      <c r="BE354" s="4"/>
      <c r="BF354" s="4"/>
      <c r="BG354" s="4"/>
      <c r="BH354" s="4"/>
      <c r="BI354" s="4"/>
      <c r="BJ354" s="4"/>
      <c r="BK354" s="4"/>
      <c r="BL354" s="4"/>
      <c r="BM354" s="4"/>
      <c r="BN354" s="4"/>
      <c r="BO354" s="4"/>
      <c r="BP354" s="4"/>
      <c r="BQ354" s="4"/>
      <c r="BR354" s="4"/>
      <c r="BS354" s="4"/>
      <c r="BT354" s="4"/>
      <c r="BU354" s="4"/>
      <c r="BV354" s="4"/>
      <c r="BW354" s="4"/>
      <c r="BX354" s="4"/>
      <c r="BY354" s="4"/>
      <c r="BZ354" s="4"/>
      <c r="CA354" s="4"/>
    </row>
    <row r="355" spans="1:79">
      <c r="A355" s="4"/>
      <c r="B355" s="15"/>
      <c r="C355" s="7"/>
      <c r="D355" s="8"/>
      <c r="E355" s="8"/>
      <c r="F355" s="5"/>
      <c r="G355" s="5"/>
      <c r="H355" s="5"/>
      <c r="I355" s="5"/>
      <c r="J355" s="5"/>
      <c r="K355" s="5"/>
      <c r="L355" s="5"/>
      <c r="M355" s="5"/>
      <c r="N355" s="5"/>
      <c r="O355" s="5"/>
      <c r="P355" s="5"/>
      <c r="Q355" s="6"/>
      <c r="R355" s="6"/>
      <c r="S355" s="6"/>
      <c r="T355" s="6"/>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row>
    <row r="356" spans="1:79">
      <c r="A356" s="4"/>
      <c r="B356" s="15"/>
      <c r="C356" s="7"/>
      <c r="D356" s="8"/>
      <c r="E356" s="8"/>
      <c r="F356" s="5"/>
      <c r="G356" s="5"/>
      <c r="H356" s="5"/>
      <c r="I356" s="5"/>
      <c r="J356" s="5"/>
      <c r="K356" s="5"/>
      <c r="L356" s="5"/>
      <c r="M356" s="5"/>
      <c r="N356" s="5"/>
      <c r="O356" s="5"/>
      <c r="P356" s="5"/>
      <c r="Q356" s="6"/>
      <c r="R356" s="6"/>
      <c r="S356" s="6"/>
      <c r="T356" s="6"/>
      <c r="U356" s="4"/>
      <c r="V356" s="4"/>
      <c r="W356" s="4"/>
      <c r="X356" s="4"/>
      <c r="Y356" s="4"/>
      <c r="Z356" s="4"/>
      <c r="AA356" s="4"/>
      <c r="AB356" s="4"/>
      <c r="AC356" s="4"/>
      <c r="AD356" s="4"/>
      <c r="AE356" s="4"/>
      <c r="AF356" s="4"/>
      <c r="AG356" s="4"/>
      <c r="AH356" s="4"/>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row>
    <row r="357" spans="1:79">
      <c r="A357" s="4"/>
      <c r="B357" s="15"/>
      <c r="C357" s="7"/>
      <c r="D357" s="8"/>
      <c r="E357" s="8"/>
      <c r="F357" s="5"/>
      <c r="G357" s="5"/>
      <c r="H357" s="5"/>
      <c r="I357" s="5"/>
      <c r="J357" s="5"/>
      <c r="K357" s="5"/>
      <c r="L357" s="5"/>
      <c r="M357" s="5"/>
      <c r="N357" s="5"/>
      <c r="O357" s="5"/>
      <c r="P357" s="5"/>
      <c r="Q357" s="6"/>
      <c r="R357" s="6"/>
      <c r="S357" s="6"/>
      <c r="T357" s="6"/>
      <c r="U357" s="4"/>
      <c r="V357" s="4"/>
      <c r="W357" s="4"/>
      <c r="X357" s="4"/>
      <c r="Y357" s="4"/>
      <c r="Z357" s="4"/>
      <c r="AA357" s="4"/>
      <c r="AB357" s="4"/>
      <c r="AC357" s="4"/>
      <c r="AD357" s="4"/>
      <c r="AE357" s="4"/>
      <c r="AF357" s="4"/>
      <c r="AG357" s="4"/>
      <c r="AH357" s="4"/>
      <c r="AI357" s="4"/>
      <c r="AJ357" s="4"/>
      <c r="AK357" s="4"/>
      <c r="AL357" s="4"/>
      <c r="AM357" s="4"/>
      <c r="AN357" s="4"/>
      <c r="AO357" s="4"/>
      <c r="AP357" s="4"/>
      <c r="AQ357" s="4"/>
      <c r="AR357" s="4"/>
      <c r="AS357" s="4"/>
      <c r="AT357" s="4"/>
      <c r="AU357" s="4"/>
      <c r="AV357" s="4"/>
      <c r="AW357" s="4"/>
      <c r="AX357" s="4"/>
      <c r="AY357" s="4"/>
      <c r="AZ357" s="4"/>
      <c r="BA357" s="4"/>
      <c r="BB357" s="4"/>
      <c r="BC357" s="4"/>
      <c r="BD357" s="4"/>
      <c r="BE357" s="4"/>
      <c r="BF357" s="4"/>
      <c r="BG357" s="4"/>
      <c r="BH357" s="4"/>
      <c r="BI357" s="4"/>
      <c r="BJ357" s="4"/>
      <c r="BK357" s="4"/>
      <c r="BL357" s="4"/>
      <c r="BM357" s="4"/>
      <c r="BN357" s="4"/>
      <c r="BO357" s="4"/>
      <c r="BP357" s="4"/>
      <c r="BQ357" s="4"/>
      <c r="BR357" s="4"/>
      <c r="BS357" s="4"/>
      <c r="BT357" s="4"/>
      <c r="BU357" s="4"/>
      <c r="BV357" s="4"/>
      <c r="BW357" s="4"/>
      <c r="BX357" s="4"/>
      <c r="BY357" s="4"/>
      <c r="BZ357" s="4"/>
      <c r="CA357" s="4"/>
    </row>
    <row r="358" spans="1:79">
      <c r="A358" s="4"/>
      <c r="B358" s="15"/>
      <c r="C358" s="7"/>
      <c r="D358" s="8"/>
      <c r="E358" s="8"/>
      <c r="F358" s="5"/>
      <c r="G358" s="5"/>
      <c r="H358" s="5"/>
      <c r="I358" s="5"/>
      <c r="J358" s="5"/>
      <c r="K358" s="5"/>
      <c r="L358" s="5"/>
      <c r="M358" s="5"/>
      <c r="N358" s="5"/>
      <c r="O358" s="5"/>
      <c r="P358" s="5"/>
      <c r="Q358" s="6"/>
      <c r="R358" s="6"/>
      <c r="S358" s="6"/>
      <c r="T358" s="6"/>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row>
    <row r="359" spans="1:79">
      <c r="A359" s="4"/>
      <c r="B359" s="15"/>
      <c r="C359" s="7"/>
      <c r="D359" s="8"/>
      <c r="E359" s="8"/>
      <c r="F359" s="5"/>
      <c r="G359" s="5"/>
      <c r="H359" s="5"/>
      <c r="I359" s="5"/>
      <c r="J359" s="5"/>
      <c r="K359" s="5"/>
      <c r="L359" s="5"/>
      <c r="M359" s="5"/>
      <c r="N359" s="5"/>
      <c r="O359" s="5"/>
      <c r="P359" s="5"/>
      <c r="Q359" s="6"/>
      <c r="R359" s="6"/>
      <c r="S359" s="6"/>
      <c r="T359" s="6"/>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c r="BS359" s="4"/>
      <c r="BT359" s="4"/>
      <c r="BU359" s="4"/>
      <c r="BV359" s="4"/>
      <c r="BW359" s="4"/>
      <c r="BX359" s="4"/>
      <c r="BY359" s="4"/>
      <c r="BZ359" s="4"/>
      <c r="CA359" s="4"/>
    </row>
    <row r="360" spans="1:79">
      <c r="A360" s="4"/>
      <c r="B360" s="15"/>
      <c r="C360" s="7"/>
      <c r="D360" s="8"/>
      <c r="E360" s="8"/>
      <c r="F360" s="5"/>
      <c r="G360" s="5"/>
      <c r="H360" s="5"/>
      <c r="I360" s="5"/>
      <c r="J360" s="5"/>
      <c r="K360" s="5"/>
      <c r="L360" s="5"/>
      <c r="M360" s="5"/>
      <c r="N360" s="5"/>
      <c r="O360" s="5"/>
      <c r="P360" s="5"/>
      <c r="Q360" s="6"/>
      <c r="R360" s="6"/>
      <c r="S360" s="6"/>
      <c r="T360" s="6"/>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c r="BS360" s="4"/>
      <c r="BT360" s="4"/>
      <c r="BU360" s="4"/>
      <c r="BV360" s="4"/>
      <c r="BW360" s="4"/>
      <c r="BX360" s="4"/>
      <c r="BY360" s="4"/>
      <c r="BZ360" s="4"/>
      <c r="CA360" s="4"/>
    </row>
    <row r="361" spans="1:79">
      <c r="A361" s="4"/>
      <c r="B361" s="15"/>
      <c r="C361" s="7"/>
      <c r="D361" s="8"/>
      <c r="E361" s="8"/>
      <c r="F361" s="5"/>
      <c r="G361" s="5"/>
      <c r="H361" s="5"/>
      <c r="I361" s="5"/>
      <c r="J361" s="5"/>
      <c r="K361" s="5"/>
      <c r="L361" s="5"/>
      <c r="M361" s="5"/>
      <c r="N361" s="5"/>
      <c r="O361" s="5"/>
      <c r="P361" s="5"/>
      <c r="Q361" s="6"/>
      <c r="R361" s="6"/>
      <c r="S361" s="6"/>
      <c r="T361" s="6"/>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c r="BS361" s="4"/>
      <c r="BT361" s="4"/>
      <c r="BU361" s="4"/>
      <c r="BV361" s="4"/>
      <c r="BW361" s="4"/>
      <c r="BX361" s="4"/>
      <c r="BY361" s="4"/>
      <c r="BZ361" s="4"/>
      <c r="CA361" s="4"/>
    </row>
    <row r="362" spans="1:79">
      <c r="A362" s="4"/>
      <c r="B362" s="15"/>
      <c r="C362" s="7"/>
      <c r="D362" s="8"/>
      <c r="E362" s="8"/>
      <c r="F362" s="5"/>
      <c r="G362" s="5"/>
      <c r="H362" s="5"/>
      <c r="I362" s="5"/>
      <c r="J362" s="5"/>
      <c r="K362" s="5"/>
      <c r="L362" s="5"/>
      <c r="M362" s="5"/>
      <c r="N362" s="5"/>
      <c r="O362" s="5"/>
      <c r="P362" s="5"/>
      <c r="Q362" s="6"/>
      <c r="R362" s="6"/>
      <c r="S362" s="6"/>
      <c r="T362" s="6"/>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c r="BS362" s="4"/>
      <c r="BT362" s="4"/>
      <c r="BU362" s="4"/>
      <c r="BV362" s="4"/>
      <c r="BW362" s="4"/>
      <c r="BX362" s="4"/>
      <c r="BY362" s="4"/>
      <c r="BZ362" s="4"/>
      <c r="CA362" s="4"/>
    </row>
    <row r="363" spans="1:79">
      <c r="A363" s="4"/>
      <c r="B363" s="15"/>
      <c r="C363" s="7"/>
      <c r="D363" s="8"/>
      <c r="E363" s="8"/>
      <c r="F363" s="5"/>
      <c r="G363" s="5"/>
      <c r="H363" s="5"/>
      <c r="I363" s="5"/>
      <c r="J363" s="5"/>
      <c r="K363" s="5"/>
      <c r="L363" s="5"/>
      <c r="M363" s="5"/>
      <c r="N363" s="5"/>
      <c r="O363" s="5"/>
      <c r="P363" s="5"/>
      <c r="Q363" s="6"/>
      <c r="R363" s="6"/>
      <c r="S363" s="6"/>
      <c r="T363" s="6"/>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c r="BS363" s="4"/>
      <c r="BT363" s="4"/>
      <c r="BU363" s="4"/>
      <c r="BV363" s="4"/>
      <c r="BW363" s="4"/>
      <c r="BX363" s="4"/>
      <c r="BY363" s="4"/>
      <c r="BZ363" s="4"/>
      <c r="CA363" s="4"/>
    </row>
    <row r="364" spans="1:79">
      <c r="A364" s="4"/>
      <c r="B364" s="15"/>
      <c r="C364" s="7"/>
      <c r="D364" s="8"/>
      <c r="E364" s="8"/>
      <c r="F364" s="5"/>
      <c r="G364" s="5"/>
      <c r="H364" s="5"/>
      <c r="I364" s="5"/>
      <c r="J364" s="5"/>
      <c r="K364" s="5"/>
      <c r="L364" s="5"/>
      <c r="M364" s="5"/>
      <c r="N364" s="5"/>
      <c r="O364" s="5"/>
      <c r="P364" s="5"/>
      <c r="Q364" s="6"/>
      <c r="R364" s="6"/>
      <c r="S364" s="6"/>
      <c r="T364" s="6"/>
      <c r="U364" s="4"/>
      <c r="V364" s="4"/>
      <c r="W364" s="4"/>
      <c r="X364" s="4"/>
      <c r="Y364" s="4"/>
      <c r="Z364" s="4"/>
      <c r="AA364" s="4"/>
      <c r="AB364" s="4"/>
      <c r="AC364" s="4"/>
      <c r="AD364" s="4"/>
      <c r="AE364" s="4"/>
      <c r="AF364" s="4"/>
      <c r="AG364" s="4"/>
      <c r="AH364" s="4"/>
      <c r="AI364" s="4"/>
      <c r="AJ364" s="4"/>
      <c r="AK364" s="4"/>
      <c r="AL364" s="4"/>
      <c r="AM364" s="4"/>
      <c r="AN364" s="4"/>
      <c r="AO364" s="4"/>
      <c r="AP364" s="4"/>
      <c r="AQ364" s="4"/>
      <c r="AR364" s="4"/>
      <c r="AS364" s="4"/>
      <c r="AT364" s="4"/>
      <c r="AU364" s="4"/>
      <c r="AV364" s="4"/>
      <c r="AW364" s="4"/>
      <c r="AX364" s="4"/>
      <c r="AY364" s="4"/>
      <c r="AZ364" s="4"/>
      <c r="BA364" s="4"/>
      <c r="BB364" s="4"/>
      <c r="BC364" s="4"/>
      <c r="BD364" s="4"/>
      <c r="BE364" s="4"/>
      <c r="BF364" s="4"/>
      <c r="BG364" s="4"/>
      <c r="BH364" s="4"/>
      <c r="BI364" s="4"/>
      <c r="BJ364" s="4"/>
      <c r="BK364" s="4"/>
      <c r="BL364" s="4"/>
      <c r="BM364" s="4"/>
      <c r="BN364" s="4"/>
      <c r="BO364" s="4"/>
      <c r="BP364" s="4"/>
      <c r="BQ364" s="4"/>
      <c r="BR364" s="4"/>
      <c r="BS364" s="4"/>
      <c r="BT364" s="4"/>
      <c r="BU364" s="4"/>
      <c r="BV364" s="4"/>
      <c r="BW364" s="4"/>
      <c r="BX364" s="4"/>
      <c r="BY364" s="4"/>
      <c r="BZ364" s="4"/>
      <c r="CA364" s="4"/>
    </row>
    <row r="365" spans="1:79">
      <c r="A365" s="4"/>
      <c r="B365" s="15"/>
      <c r="C365" s="7"/>
      <c r="D365" s="8"/>
      <c r="E365" s="8"/>
      <c r="F365" s="5"/>
      <c r="G365" s="5"/>
      <c r="H365" s="5"/>
      <c r="I365" s="5"/>
      <c r="J365" s="5"/>
      <c r="K365" s="5"/>
      <c r="L365" s="5"/>
      <c r="M365" s="5"/>
      <c r="N365" s="5"/>
      <c r="O365" s="5"/>
      <c r="P365" s="5"/>
      <c r="Q365" s="6"/>
      <c r="R365" s="6"/>
      <c r="S365" s="6"/>
      <c r="T365" s="6"/>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c r="BS365" s="4"/>
      <c r="BT365" s="4"/>
      <c r="BU365" s="4"/>
      <c r="BV365" s="4"/>
      <c r="BW365" s="4"/>
      <c r="BX365" s="4"/>
      <c r="BY365" s="4"/>
      <c r="BZ365" s="4"/>
      <c r="CA365" s="4"/>
    </row>
    <row r="366" spans="1:79">
      <c r="A366" s="4"/>
      <c r="B366" s="15"/>
      <c r="C366" s="7"/>
      <c r="D366" s="8"/>
      <c r="E366" s="8"/>
      <c r="F366" s="5"/>
      <c r="G366" s="5"/>
      <c r="H366" s="5"/>
      <c r="I366" s="5"/>
      <c r="J366" s="5"/>
      <c r="K366" s="5"/>
      <c r="L366" s="5"/>
      <c r="M366" s="5"/>
      <c r="N366" s="5"/>
      <c r="O366" s="5"/>
      <c r="P366" s="5"/>
      <c r="Q366" s="6"/>
      <c r="R366" s="6"/>
      <c r="S366" s="6"/>
      <c r="T366" s="6"/>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row>
    <row r="367" spans="1:79">
      <c r="A367" s="4"/>
      <c r="B367" s="15"/>
      <c r="C367" s="7"/>
      <c r="D367" s="8"/>
      <c r="E367" s="8"/>
      <c r="F367" s="5"/>
      <c r="G367" s="5"/>
      <c r="H367" s="5"/>
      <c r="I367" s="5"/>
      <c r="J367" s="5"/>
      <c r="K367" s="5"/>
      <c r="L367" s="5"/>
      <c r="M367" s="5"/>
      <c r="N367" s="5"/>
      <c r="O367" s="5"/>
      <c r="P367" s="5"/>
      <c r="Q367" s="6"/>
      <c r="R367" s="6"/>
      <c r="S367" s="6"/>
      <c r="T367" s="6"/>
      <c r="U367" s="4"/>
      <c r="V367" s="4"/>
      <c r="W367" s="4"/>
      <c r="X367" s="4"/>
      <c r="Y367" s="4"/>
      <c r="Z367" s="4"/>
      <c r="AA367" s="4"/>
      <c r="AB367" s="4"/>
      <c r="AC367" s="4"/>
      <c r="AD367" s="4"/>
      <c r="AE367" s="4"/>
      <c r="AF367" s="4"/>
      <c r="AG367" s="4"/>
      <c r="AH367" s="4"/>
      <c r="AI367" s="4"/>
      <c r="AJ367" s="4"/>
      <c r="AK367" s="4"/>
      <c r="AL367" s="4"/>
      <c r="AM367" s="4"/>
      <c r="AN367" s="4"/>
      <c r="AO367" s="4"/>
      <c r="AP367" s="4"/>
      <c r="AQ367" s="4"/>
      <c r="AR367" s="4"/>
      <c r="AS367" s="4"/>
      <c r="AT367" s="4"/>
      <c r="AU367" s="4"/>
      <c r="AV367" s="4"/>
      <c r="AW367" s="4"/>
      <c r="AX367" s="4"/>
      <c r="AY367" s="4"/>
      <c r="AZ367" s="4"/>
      <c r="BA367" s="4"/>
      <c r="BB367" s="4"/>
      <c r="BC367" s="4"/>
      <c r="BD367" s="4"/>
      <c r="BE367" s="4"/>
      <c r="BF367" s="4"/>
      <c r="BG367" s="4"/>
      <c r="BH367" s="4"/>
      <c r="BI367" s="4"/>
      <c r="BJ367" s="4"/>
      <c r="BK367" s="4"/>
      <c r="BL367" s="4"/>
      <c r="BM367" s="4"/>
      <c r="BN367" s="4"/>
      <c r="BO367" s="4"/>
      <c r="BP367" s="4"/>
      <c r="BQ367" s="4"/>
      <c r="BR367" s="4"/>
      <c r="BS367" s="4"/>
      <c r="BT367" s="4"/>
      <c r="BU367" s="4"/>
      <c r="BV367" s="4"/>
      <c r="BW367" s="4"/>
      <c r="BX367" s="4"/>
      <c r="BY367" s="4"/>
      <c r="BZ367" s="4"/>
      <c r="CA367" s="4"/>
    </row>
    <row r="368" spans="1:79">
      <c r="A368" s="4"/>
      <c r="B368" s="15"/>
      <c r="C368" s="7"/>
      <c r="D368" s="8"/>
      <c r="E368" s="8"/>
      <c r="F368" s="5"/>
      <c r="G368" s="5"/>
      <c r="H368" s="5"/>
      <c r="I368" s="5"/>
      <c r="J368" s="5"/>
      <c r="K368" s="5"/>
      <c r="L368" s="5"/>
      <c r="M368" s="5"/>
      <c r="N368" s="5"/>
      <c r="O368" s="5"/>
      <c r="P368" s="5"/>
      <c r="Q368" s="6"/>
      <c r="R368" s="6"/>
      <c r="S368" s="6"/>
      <c r="T368" s="6"/>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c r="BS368" s="4"/>
      <c r="BT368" s="4"/>
      <c r="BU368" s="4"/>
      <c r="BV368" s="4"/>
      <c r="BW368" s="4"/>
      <c r="BX368" s="4"/>
      <c r="BY368" s="4"/>
      <c r="BZ368" s="4"/>
      <c r="CA368" s="4"/>
    </row>
    <row r="369" spans="1:79">
      <c r="A369" s="4"/>
      <c r="B369" s="15"/>
      <c r="C369" s="7"/>
      <c r="D369" s="8"/>
      <c r="E369" s="8"/>
      <c r="F369" s="5"/>
      <c r="G369" s="5"/>
      <c r="H369" s="5"/>
      <c r="I369" s="5"/>
      <c r="J369" s="5"/>
      <c r="K369" s="5"/>
      <c r="L369" s="5"/>
      <c r="M369" s="5"/>
      <c r="N369" s="5"/>
      <c r="O369" s="5"/>
      <c r="P369" s="5"/>
      <c r="Q369" s="6"/>
      <c r="R369" s="6"/>
      <c r="S369" s="6"/>
      <c r="T369" s="6"/>
      <c r="U369" s="4"/>
      <c r="V369" s="4"/>
      <c r="W369" s="4"/>
      <c r="X369" s="4"/>
      <c r="Y369" s="4"/>
      <c r="Z369" s="4"/>
      <c r="AA369" s="4"/>
      <c r="AB369" s="4"/>
      <c r="AC369" s="4"/>
      <c r="AD369" s="4"/>
      <c r="AE369" s="4"/>
      <c r="AF369" s="4"/>
      <c r="AG369" s="4"/>
      <c r="AH369" s="4"/>
      <c r="AI369" s="4"/>
      <c r="AJ369" s="4"/>
      <c r="AK369" s="4"/>
      <c r="AL369" s="4"/>
      <c r="AM369" s="4"/>
      <c r="AN369" s="4"/>
      <c r="AO369" s="4"/>
      <c r="AP369" s="4"/>
      <c r="AQ369" s="4"/>
      <c r="AR369" s="4"/>
      <c r="AS369" s="4"/>
      <c r="AT369" s="4"/>
      <c r="AU369" s="4"/>
      <c r="AV369" s="4"/>
      <c r="AW369" s="4"/>
      <c r="AX369" s="4"/>
      <c r="AY369" s="4"/>
      <c r="AZ369" s="4"/>
      <c r="BA369" s="4"/>
      <c r="BB369" s="4"/>
      <c r="BC369" s="4"/>
      <c r="BD369" s="4"/>
      <c r="BE369" s="4"/>
      <c r="BF369" s="4"/>
      <c r="BG369" s="4"/>
      <c r="BH369" s="4"/>
      <c r="BI369" s="4"/>
      <c r="BJ369" s="4"/>
      <c r="BK369" s="4"/>
      <c r="BL369" s="4"/>
      <c r="BM369" s="4"/>
      <c r="BN369" s="4"/>
      <c r="BO369" s="4"/>
      <c r="BP369" s="4"/>
      <c r="BQ369" s="4"/>
      <c r="BR369" s="4"/>
      <c r="BS369" s="4"/>
      <c r="BT369" s="4"/>
      <c r="BU369" s="4"/>
      <c r="BV369" s="4"/>
      <c r="BW369" s="4"/>
      <c r="BX369" s="4"/>
      <c r="BY369" s="4"/>
      <c r="BZ369" s="4"/>
      <c r="CA369" s="4"/>
    </row>
    <row r="370" spans="1:79">
      <c r="A370" s="4"/>
      <c r="B370" s="15"/>
      <c r="C370" s="7"/>
      <c r="D370" s="8"/>
      <c r="E370" s="8"/>
      <c r="F370" s="5"/>
      <c r="G370" s="5"/>
      <c r="H370" s="5"/>
      <c r="I370" s="5"/>
      <c r="J370" s="5"/>
      <c r="K370" s="5"/>
      <c r="L370" s="5"/>
      <c r="M370" s="5"/>
      <c r="N370" s="5"/>
      <c r="O370" s="5"/>
      <c r="P370" s="5"/>
      <c r="Q370" s="6"/>
      <c r="R370" s="6"/>
      <c r="S370" s="6"/>
      <c r="T370" s="6"/>
      <c r="U370" s="4"/>
      <c r="V370" s="4"/>
      <c r="W370" s="4"/>
      <c r="X370" s="4"/>
      <c r="Y370" s="4"/>
      <c r="Z370" s="4"/>
      <c r="AA370" s="4"/>
      <c r="AB370" s="4"/>
      <c r="AC370" s="4"/>
      <c r="AD370" s="4"/>
      <c r="AE370" s="4"/>
      <c r="AF370" s="4"/>
      <c r="AG370" s="4"/>
      <c r="AH370" s="4"/>
      <c r="AI370" s="4"/>
      <c r="AJ370" s="4"/>
      <c r="AK370" s="4"/>
      <c r="AL370" s="4"/>
      <c r="AM370" s="4"/>
      <c r="AN370" s="4"/>
      <c r="AO370" s="4"/>
      <c r="AP370" s="4"/>
      <c r="AQ370" s="4"/>
      <c r="AR370" s="4"/>
      <c r="AS370" s="4"/>
      <c r="AT370" s="4"/>
      <c r="AU370" s="4"/>
      <c r="AV370" s="4"/>
      <c r="AW370" s="4"/>
      <c r="AX370" s="4"/>
      <c r="AY370" s="4"/>
      <c r="AZ370" s="4"/>
      <c r="BA370" s="4"/>
      <c r="BB370" s="4"/>
      <c r="BC370" s="4"/>
      <c r="BD370" s="4"/>
      <c r="BE370" s="4"/>
      <c r="BF370" s="4"/>
      <c r="BG370" s="4"/>
      <c r="BH370" s="4"/>
      <c r="BI370" s="4"/>
      <c r="BJ370" s="4"/>
      <c r="BK370" s="4"/>
      <c r="BL370" s="4"/>
      <c r="BM370" s="4"/>
      <c r="BN370" s="4"/>
      <c r="BO370" s="4"/>
      <c r="BP370" s="4"/>
      <c r="BQ370" s="4"/>
      <c r="BR370" s="4"/>
      <c r="BS370" s="4"/>
      <c r="BT370" s="4"/>
      <c r="BU370" s="4"/>
      <c r="BV370" s="4"/>
      <c r="BW370" s="4"/>
      <c r="BX370" s="4"/>
      <c r="BY370" s="4"/>
      <c r="BZ370" s="4"/>
      <c r="CA370" s="4"/>
    </row>
    <row r="371" spans="1:79">
      <c r="A371" s="4"/>
      <c r="B371" s="15"/>
      <c r="C371" s="7"/>
      <c r="D371" s="8"/>
      <c r="E371" s="8"/>
      <c r="F371" s="5"/>
      <c r="G371" s="5"/>
      <c r="H371" s="5"/>
      <c r="I371" s="5"/>
      <c r="J371" s="5"/>
      <c r="K371" s="5"/>
      <c r="L371" s="5"/>
      <c r="M371" s="5"/>
      <c r="N371" s="5"/>
      <c r="O371" s="5"/>
      <c r="P371" s="5"/>
      <c r="Q371" s="6"/>
      <c r="R371" s="6"/>
      <c r="S371" s="6"/>
      <c r="T371" s="6"/>
      <c r="U371" s="4"/>
      <c r="V371" s="4"/>
      <c r="W371" s="4"/>
      <c r="X371" s="4"/>
      <c r="Y371" s="4"/>
      <c r="Z371" s="4"/>
      <c r="AA371" s="4"/>
      <c r="AB371" s="4"/>
      <c r="AC371" s="4"/>
      <c r="AD371" s="4"/>
      <c r="AE371" s="4"/>
      <c r="AF371" s="4"/>
      <c r="AG371" s="4"/>
      <c r="AH371" s="4"/>
      <c r="AI371" s="4"/>
      <c r="AJ371" s="4"/>
      <c r="AK371" s="4"/>
      <c r="AL371" s="4"/>
      <c r="AM371" s="4"/>
      <c r="AN371" s="4"/>
      <c r="AO371" s="4"/>
      <c r="AP371" s="4"/>
      <c r="AQ371" s="4"/>
      <c r="AR371" s="4"/>
      <c r="AS371" s="4"/>
      <c r="AT371" s="4"/>
      <c r="AU371" s="4"/>
      <c r="AV371" s="4"/>
      <c r="AW371" s="4"/>
      <c r="AX371" s="4"/>
      <c r="AY371" s="4"/>
      <c r="AZ371" s="4"/>
      <c r="BA371" s="4"/>
      <c r="BB371" s="4"/>
      <c r="BC371" s="4"/>
      <c r="BD371" s="4"/>
      <c r="BE371" s="4"/>
      <c r="BF371" s="4"/>
      <c r="BG371" s="4"/>
      <c r="BH371" s="4"/>
      <c r="BI371" s="4"/>
      <c r="BJ371" s="4"/>
      <c r="BK371" s="4"/>
      <c r="BL371" s="4"/>
      <c r="BM371" s="4"/>
      <c r="BN371" s="4"/>
      <c r="BO371" s="4"/>
      <c r="BP371" s="4"/>
      <c r="BQ371" s="4"/>
      <c r="BR371" s="4"/>
      <c r="BS371" s="4"/>
      <c r="BT371" s="4"/>
      <c r="BU371" s="4"/>
      <c r="BV371" s="4"/>
      <c r="BW371" s="4"/>
      <c r="BX371" s="4"/>
      <c r="BY371" s="4"/>
      <c r="BZ371" s="4"/>
      <c r="CA371" s="4"/>
    </row>
    <row r="372" spans="1:79">
      <c r="A372" s="4"/>
      <c r="B372" s="15"/>
      <c r="C372" s="7"/>
      <c r="D372" s="8"/>
      <c r="E372" s="8"/>
      <c r="F372" s="5"/>
      <c r="G372" s="5"/>
      <c r="H372" s="5"/>
      <c r="I372" s="5"/>
      <c r="J372" s="5"/>
      <c r="K372" s="5"/>
      <c r="L372" s="5"/>
      <c r="M372" s="5"/>
      <c r="N372" s="5"/>
      <c r="O372" s="5"/>
      <c r="P372" s="5"/>
      <c r="Q372" s="6"/>
      <c r="R372" s="6"/>
      <c r="S372" s="6"/>
      <c r="T372" s="6"/>
      <c r="U372" s="4"/>
      <c r="V372" s="4"/>
      <c r="W372" s="4"/>
      <c r="X372" s="4"/>
      <c r="Y372" s="4"/>
      <c r="Z372" s="4"/>
      <c r="AA372" s="4"/>
      <c r="AB372" s="4"/>
      <c r="AC372" s="4"/>
      <c r="AD372" s="4"/>
      <c r="AE372" s="4"/>
      <c r="AF372" s="4"/>
      <c r="AG372" s="4"/>
      <c r="AH372" s="4"/>
      <c r="AI372" s="4"/>
      <c r="AJ372" s="4"/>
      <c r="AK372" s="4"/>
      <c r="AL372" s="4"/>
      <c r="AM372" s="4"/>
      <c r="AN372" s="4"/>
      <c r="AO372" s="4"/>
      <c r="AP372" s="4"/>
      <c r="AQ372" s="4"/>
      <c r="AR372" s="4"/>
      <c r="AS372" s="4"/>
      <c r="AT372" s="4"/>
      <c r="AU372" s="4"/>
      <c r="AV372" s="4"/>
      <c r="AW372" s="4"/>
      <c r="AX372" s="4"/>
      <c r="AY372" s="4"/>
      <c r="AZ372" s="4"/>
      <c r="BA372" s="4"/>
      <c r="BB372" s="4"/>
      <c r="BC372" s="4"/>
      <c r="BD372" s="4"/>
      <c r="BE372" s="4"/>
      <c r="BF372" s="4"/>
      <c r="BG372" s="4"/>
      <c r="BH372" s="4"/>
      <c r="BI372" s="4"/>
      <c r="BJ372" s="4"/>
      <c r="BK372" s="4"/>
      <c r="BL372" s="4"/>
      <c r="BM372" s="4"/>
      <c r="BN372" s="4"/>
      <c r="BO372" s="4"/>
      <c r="BP372" s="4"/>
      <c r="BQ372" s="4"/>
      <c r="BR372" s="4"/>
      <c r="BS372" s="4"/>
      <c r="BT372" s="4"/>
      <c r="BU372" s="4"/>
      <c r="BV372" s="4"/>
      <c r="BW372" s="4"/>
      <c r="BX372" s="4"/>
      <c r="BY372" s="4"/>
      <c r="BZ372" s="4"/>
      <c r="CA372" s="4"/>
    </row>
    <row r="373" spans="1:79">
      <c r="A373" s="4"/>
      <c r="B373" s="15"/>
      <c r="C373" s="7"/>
      <c r="D373" s="8"/>
      <c r="E373" s="8"/>
      <c r="F373" s="5"/>
      <c r="G373" s="5"/>
      <c r="H373" s="5"/>
      <c r="I373" s="5"/>
      <c r="J373" s="5"/>
      <c r="K373" s="5"/>
      <c r="L373" s="5"/>
      <c r="M373" s="5"/>
      <c r="N373" s="5"/>
      <c r="O373" s="5"/>
      <c r="P373" s="5"/>
      <c r="Q373" s="6"/>
      <c r="R373" s="6"/>
      <c r="S373" s="6"/>
      <c r="T373" s="6"/>
      <c r="U373" s="4"/>
      <c r="V373" s="4"/>
      <c r="W373" s="4"/>
      <c r="X373" s="4"/>
      <c r="Y373" s="4"/>
      <c r="Z373" s="4"/>
      <c r="AA373" s="4"/>
      <c r="AB373" s="4"/>
      <c r="AC373" s="4"/>
      <c r="AD373" s="4"/>
      <c r="AE373" s="4"/>
      <c r="AF373" s="4"/>
      <c r="AG373" s="4"/>
      <c r="AH373" s="4"/>
      <c r="AI373" s="4"/>
      <c r="AJ373" s="4"/>
      <c r="AK373" s="4"/>
      <c r="AL373" s="4"/>
      <c r="AM373" s="4"/>
      <c r="AN373" s="4"/>
      <c r="AO373" s="4"/>
      <c r="AP373" s="4"/>
      <c r="AQ373" s="4"/>
      <c r="AR373" s="4"/>
      <c r="AS373" s="4"/>
      <c r="AT373" s="4"/>
      <c r="AU373" s="4"/>
      <c r="AV373" s="4"/>
      <c r="AW373" s="4"/>
      <c r="AX373" s="4"/>
      <c r="AY373" s="4"/>
      <c r="AZ373" s="4"/>
      <c r="BA373" s="4"/>
      <c r="BB373" s="4"/>
      <c r="BC373" s="4"/>
      <c r="BD373" s="4"/>
      <c r="BE373" s="4"/>
      <c r="BF373" s="4"/>
      <c r="BG373" s="4"/>
      <c r="BH373" s="4"/>
      <c r="BI373" s="4"/>
      <c r="BJ373" s="4"/>
      <c r="BK373" s="4"/>
      <c r="BL373" s="4"/>
      <c r="BM373" s="4"/>
      <c r="BN373" s="4"/>
      <c r="BO373" s="4"/>
      <c r="BP373" s="4"/>
      <c r="BQ373" s="4"/>
      <c r="BR373" s="4"/>
      <c r="BS373" s="4"/>
      <c r="BT373" s="4"/>
      <c r="BU373" s="4"/>
      <c r="BV373" s="4"/>
      <c r="BW373" s="4"/>
      <c r="BX373" s="4"/>
      <c r="BY373" s="4"/>
      <c r="BZ373" s="4"/>
      <c r="CA373" s="4"/>
    </row>
    <row r="374" spans="1:79">
      <c r="A374" s="4"/>
      <c r="B374" s="15"/>
      <c r="C374" s="7"/>
      <c r="D374" s="8"/>
      <c r="E374" s="8"/>
      <c r="F374" s="5"/>
      <c r="G374" s="5"/>
      <c r="H374" s="5"/>
      <c r="I374" s="5"/>
      <c r="J374" s="5"/>
      <c r="K374" s="5"/>
      <c r="L374" s="5"/>
      <c r="M374" s="5"/>
      <c r="N374" s="5"/>
      <c r="O374" s="5"/>
      <c r="P374" s="5"/>
      <c r="Q374" s="6"/>
      <c r="R374" s="6"/>
      <c r="S374" s="6"/>
      <c r="T374" s="6"/>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row>
    <row r="375" spans="1:79">
      <c r="A375" s="4"/>
      <c r="B375" s="15"/>
      <c r="C375" s="7"/>
      <c r="D375" s="8"/>
      <c r="E375" s="8"/>
      <c r="F375" s="5"/>
      <c r="G375" s="5"/>
      <c r="H375" s="5"/>
      <c r="I375" s="5"/>
      <c r="J375" s="5"/>
      <c r="K375" s="5"/>
      <c r="L375" s="5"/>
      <c r="M375" s="5"/>
      <c r="N375" s="5"/>
      <c r="O375" s="5"/>
      <c r="P375" s="5"/>
      <c r="Q375" s="6"/>
      <c r="R375" s="6"/>
      <c r="S375" s="6"/>
      <c r="T375" s="6"/>
      <c r="U375" s="4"/>
      <c r="V375" s="4"/>
      <c r="W375" s="4"/>
      <c r="X375" s="4"/>
      <c r="Y375" s="4"/>
      <c r="Z375" s="4"/>
      <c r="AA375" s="4"/>
      <c r="AB375" s="4"/>
      <c r="AC375" s="4"/>
      <c r="AD375" s="4"/>
      <c r="AE375" s="4"/>
      <c r="AF375" s="4"/>
      <c r="AG375" s="4"/>
      <c r="AH375" s="4"/>
      <c r="AI375" s="4"/>
      <c r="AJ375" s="4"/>
      <c r="AK375" s="4"/>
      <c r="AL375" s="4"/>
      <c r="AM375" s="4"/>
      <c r="AN375" s="4"/>
      <c r="AO375" s="4"/>
      <c r="AP375" s="4"/>
      <c r="AQ375" s="4"/>
      <c r="AR375" s="4"/>
      <c r="AS375" s="4"/>
      <c r="AT375" s="4"/>
      <c r="AU375" s="4"/>
      <c r="AV375" s="4"/>
      <c r="AW375" s="4"/>
      <c r="AX375" s="4"/>
      <c r="AY375" s="4"/>
      <c r="AZ375" s="4"/>
      <c r="BA375" s="4"/>
      <c r="BB375" s="4"/>
      <c r="BC375" s="4"/>
      <c r="BD375" s="4"/>
      <c r="BE375" s="4"/>
      <c r="BF375" s="4"/>
      <c r="BG375" s="4"/>
      <c r="BH375" s="4"/>
      <c r="BI375" s="4"/>
      <c r="BJ375" s="4"/>
      <c r="BK375" s="4"/>
      <c r="BL375" s="4"/>
      <c r="BM375" s="4"/>
      <c r="BN375" s="4"/>
      <c r="BO375" s="4"/>
      <c r="BP375" s="4"/>
      <c r="BQ375" s="4"/>
      <c r="BR375" s="4"/>
      <c r="BS375" s="4"/>
      <c r="BT375" s="4"/>
      <c r="BU375" s="4"/>
      <c r="BV375" s="4"/>
      <c r="BW375" s="4"/>
      <c r="BX375" s="4"/>
      <c r="BY375" s="4"/>
      <c r="BZ375" s="4"/>
      <c r="CA375" s="4"/>
    </row>
    <row r="376" spans="1:79">
      <c r="A376" s="4"/>
      <c r="B376" s="15"/>
      <c r="C376" s="7"/>
      <c r="D376" s="8"/>
      <c r="E376" s="8"/>
      <c r="F376" s="5"/>
      <c r="G376" s="5"/>
      <c r="H376" s="5"/>
      <c r="I376" s="5"/>
      <c r="J376" s="5"/>
      <c r="K376" s="5"/>
      <c r="L376" s="5"/>
      <c r="M376" s="5"/>
      <c r="N376" s="5"/>
      <c r="O376" s="5"/>
      <c r="P376" s="5"/>
      <c r="Q376" s="6"/>
      <c r="R376" s="6"/>
      <c r="S376" s="6"/>
      <c r="T376" s="6"/>
      <c r="U376" s="4"/>
      <c r="V376" s="4"/>
      <c r="W376" s="4"/>
      <c r="X376" s="4"/>
      <c r="Y376" s="4"/>
      <c r="Z376" s="4"/>
      <c r="AA376" s="4"/>
      <c r="AB376" s="4"/>
      <c r="AC376" s="4"/>
      <c r="AD376" s="4"/>
      <c r="AE376" s="4"/>
      <c r="AF376" s="4"/>
      <c r="AG376" s="4"/>
      <c r="AH376" s="4"/>
      <c r="AI376" s="4"/>
      <c r="AJ376" s="4"/>
      <c r="AK376" s="4"/>
      <c r="AL376" s="4"/>
      <c r="AM376" s="4"/>
      <c r="AN376" s="4"/>
      <c r="AO376" s="4"/>
      <c r="AP376" s="4"/>
      <c r="AQ376" s="4"/>
      <c r="AR376" s="4"/>
      <c r="AS376" s="4"/>
      <c r="AT376" s="4"/>
      <c r="AU376" s="4"/>
      <c r="AV376" s="4"/>
      <c r="AW376" s="4"/>
      <c r="AX376" s="4"/>
      <c r="AY376" s="4"/>
      <c r="AZ376" s="4"/>
      <c r="BA376" s="4"/>
      <c r="BB376" s="4"/>
      <c r="BC376" s="4"/>
      <c r="BD376" s="4"/>
      <c r="BE376" s="4"/>
      <c r="BF376" s="4"/>
      <c r="BG376" s="4"/>
      <c r="BH376" s="4"/>
      <c r="BI376" s="4"/>
      <c r="BJ376" s="4"/>
      <c r="BK376" s="4"/>
      <c r="BL376" s="4"/>
      <c r="BM376" s="4"/>
      <c r="BN376" s="4"/>
      <c r="BO376" s="4"/>
      <c r="BP376" s="4"/>
      <c r="BQ376" s="4"/>
      <c r="BR376" s="4"/>
      <c r="BS376" s="4"/>
      <c r="BT376" s="4"/>
      <c r="BU376" s="4"/>
      <c r="BV376" s="4"/>
      <c r="BW376" s="4"/>
      <c r="BX376" s="4"/>
      <c r="BY376" s="4"/>
      <c r="BZ376" s="4"/>
      <c r="CA376" s="4"/>
    </row>
    <row r="377" spans="1:79">
      <c r="A377" s="4"/>
      <c r="B377" s="15"/>
      <c r="C377" s="7"/>
      <c r="D377" s="8"/>
      <c r="E377" s="8"/>
      <c r="F377" s="5"/>
      <c r="G377" s="5"/>
      <c r="H377" s="5"/>
      <c r="I377" s="5"/>
      <c r="J377" s="5"/>
      <c r="K377" s="5"/>
      <c r="L377" s="5"/>
      <c r="M377" s="5"/>
      <c r="N377" s="5"/>
      <c r="O377" s="5"/>
      <c r="P377" s="5"/>
      <c r="Q377" s="6"/>
      <c r="R377" s="6"/>
      <c r="S377" s="6"/>
      <c r="T377" s="6"/>
      <c r="U377" s="4"/>
      <c r="V377" s="4"/>
      <c r="W377" s="4"/>
      <c r="X377" s="4"/>
      <c r="Y377" s="4"/>
      <c r="Z377" s="4"/>
      <c r="AA377" s="4"/>
      <c r="AB377" s="4"/>
      <c r="AC377" s="4"/>
      <c r="AD377" s="4"/>
      <c r="AE377" s="4"/>
      <c r="AF377" s="4"/>
      <c r="AG377" s="4"/>
      <c r="AH377" s="4"/>
      <c r="AI377" s="4"/>
      <c r="AJ377" s="4"/>
      <c r="AK377" s="4"/>
      <c r="AL377" s="4"/>
      <c r="AM377" s="4"/>
      <c r="AN377" s="4"/>
      <c r="AO377" s="4"/>
      <c r="AP377" s="4"/>
      <c r="AQ377" s="4"/>
      <c r="AR377" s="4"/>
      <c r="AS377" s="4"/>
      <c r="AT377" s="4"/>
      <c r="AU377" s="4"/>
      <c r="AV377" s="4"/>
      <c r="AW377" s="4"/>
      <c r="AX377" s="4"/>
      <c r="AY377" s="4"/>
      <c r="AZ377" s="4"/>
      <c r="BA377" s="4"/>
      <c r="BB377" s="4"/>
      <c r="BC377" s="4"/>
      <c r="BD377" s="4"/>
      <c r="BE377" s="4"/>
      <c r="BF377" s="4"/>
      <c r="BG377" s="4"/>
      <c r="BH377" s="4"/>
      <c r="BI377" s="4"/>
      <c r="BJ377" s="4"/>
      <c r="BK377" s="4"/>
      <c r="BL377" s="4"/>
      <c r="BM377" s="4"/>
      <c r="BN377" s="4"/>
      <c r="BO377" s="4"/>
      <c r="BP377" s="4"/>
      <c r="BQ377" s="4"/>
      <c r="BR377" s="4"/>
      <c r="BS377" s="4"/>
      <c r="BT377" s="4"/>
      <c r="BU377" s="4"/>
      <c r="BV377" s="4"/>
      <c r="BW377" s="4"/>
      <c r="BX377" s="4"/>
      <c r="BY377" s="4"/>
      <c r="BZ377" s="4"/>
      <c r="CA377" s="4"/>
    </row>
    <row r="378" spans="1:79">
      <c r="A378" s="4"/>
      <c r="B378" s="15"/>
      <c r="C378" s="7"/>
      <c r="D378" s="8"/>
      <c r="E378" s="8"/>
      <c r="F378" s="5"/>
      <c r="G378" s="5"/>
      <c r="H378" s="5"/>
      <c r="I378" s="5"/>
      <c r="J378" s="5"/>
      <c r="K378" s="5"/>
      <c r="L378" s="5"/>
      <c r="M378" s="5"/>
      <c r="N378" s="5"/>
      <c r="O378" s="5"/>
      <c r="P378" s="5"/>
      <c r="Q378" s="6"/>
      <c r="R378" s="6"/>
      <c r="S378" s="6"/>
      <c r="T378" s="6"/>
      <c r="U378" s="4"/>
      <c r="V378" s="4"/>
      <c r="W378" s="4"/>
      <c r="X378" s="4"/>
      <c r="Y378" s="4"/>
      <c r="Z378" s="4"/>
      <c r="AA378" s="4"/>
      <c r="AB378" s="4"/>
      <c r="AC378" s="4"/>
      <c r="AD378" s="4"/>
      <c r="AE378" s="4"/>
      <c r="AF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c r="BK378" s="4"/>
      <c r="BL378" s="4"/>
      <c r="BM378" s="4"/>
      <c r="BN378" s="4"/>
      <c r="BO378" s="4"/>
      <c r="BP378" s="4"/>
      <c r="BQ378" s="4"/>
      <c r="BR378" s="4"/>
      <c r="BS378" s="4"/>
      <c r="BT378" s="4"/>
      <c r="BU378" s="4"/>
      <c r="BV378" s="4"/>
      <c r="BW378" s="4"/>
      <c r="BX378" s="4"/>
      <c r="BY378" s="4"/>
      <c r="BZ378" s="4"/>
      <c r="CA378" s="4"/>
    </row>
    <row r="379" spans="1:79">
      <c r="A379" s="4"/>
      <c r="B379" s="15"/>
      <c r="C379" s="7"/>
      <c r="D379" s="8"/>
      <c r="E379" s="8"/>
      <c r="F379" s="5"/>
      <c r="G379" s="5"/>
      <c r="H379" s="5"/>
      <c r="I379" s="5"/>
      <c r="J379" s="5"/>
      <c r="K379" s="5"/>
      <c r="L379" s="5"/>
      <c r="M379" s="5"/>
      <c r="N379" s="5"/>
      <c r="O379" s="5"/>
      <c r="P379" s="5"/>
      <c r="Q379" s="6"/>
      <c r="R379" s="6"/>
      <c r="S379" s="6"/>
      <c r="T379" s="6"/>
      <c r="U379" s="4"/>
      <c r="V379" s="4"/>
      <c r="W379" s="4"/>
      <c r="X379" s="4"/>
      <c r="Y379" s="4"/>
      <c r="Z379" s="4"/>
      <c r="AA379" s="4"/>
      <c r="AB379" s="4"/>
      <c r="AC379" s="4"/>
      <c r="AD379" s="4"/>
      <c r="AE379" s="4"/>
      <c r="AF379" s="4"/>
      <c r="AG379" s="4"/>
      <c r="AH379" s="4"/>
      <c r="AI379" s="4"/>
      <c r="AJ379" s="4"/>
      <c r="AK379" s="4"/>
      <c r="AL379" s="4"/>
      <c r="AM379" s="4"/>
      <c r="AN379" s="4"/>
      <c r="AO379" s="4"/>
      <c r="AP379" s="4"/>
      <c r="AQ379" s="4"/>
      <c r="AR379" s="4"/>
      <c r="AS379" s="4"/>
      <c r="AT379" s="4"/>
      <c r="AU379" s="4"/>
      <c r="AV379" s="4"/>
      <c r="AW379" s="4"/>
      <c r="AX379" s="4"/>
      <c r="AY379" s="4"/>
      <c r="AZ379" s="4"/>
      <c r="BA379" s="4"/>
      <c r="BB379" s="4"/>
      <c r="BC379" s="4"/>
      <c r="BD379" s="4"/>
      <c r="BE379" s="4"/>
      <c r="BF379" s="4"/>
      <c r="BG379" s="4"/>
      <c r="BH379" s="4"/>
      <c r="BI379" s="4"/>
      <c r="BJ379" s="4"/>
      <c r="BK379" s="4"/>
      <c r="BL379" s="4"/>
      <c r="BM379" s="4"/>
      <c r="BN379" s="4"/>
      <c r="BO379" s="4"/>
      <c r="BP379" s="4"/>
      <c r="BQ379" s="4"/>
      <c r="BR379" s="4"/>
      <c r="BS379" s="4"/>
      <c r="BT379" s="4"/>
      <c r="BU379" s="4"/>
      <c r="BV379" s="4"/>
      <c r="BW379" s="4"/>
      <c r="BX379" s="4"/>
      <c r="BY379" s="4"/>
      <c r="BZ379" s="4"/>
      <c r="CA379" s="4"/>
    </row>
    <row r="380" spans="1:79">
      <c r="A380" s="4"/>
      <c r="B380" s="15"/>
      <c r="C380" s="7"/>
      <c r="D380" s="8"/>
      <c r="E380" s="8"/>
      <c r="F380" s="5"/>
      <c r="G380" s="5"/>
      <c r="H380" s="5"/>
      <c r="I380" s="5"/>
      <c r="J380" s="5"/>
      <c r="K380" s="5"/>
      <c r="L380" s="5"/>
      <c r="M380" s="5"/>
      <c r="N380" s="5"/>
      <c r="O380" s="5"/>
      <c r="P380" s="5"/>
      <c r="Q380" s="6"/>
      <c r="R380" s="6"/>
      <c r="S380" s="6"/>
      <c r="T380" s="6"/>
      <c r="U380" s="4"/>
      <c r="V380" s="4"/>
      <c r="W380" s="4"/>
      <c r="X380" s="4"/>
      <c r="Y380" s="4"/>
      <c r="Z380" s="4"/>
      <c r="AA380" s="4"/>
      <c r="AB380" s="4"/>
      <c r="AC380" s="4"/>
      <c r="AD380" s="4"/>
      <c r="AE380" s="4"/>
      <c r="AF380" s="4"/>
      <c r="AG380" s="4"/>
      <c r="AH380" s="4"/>
      <c r="AI380" s="4"/>
      <c r="AJ380" s="4"/>
      <c r="AK380" s="4"/>
      <c r="AL380" s="4"/>
      <c r="AM380" s="4"/>
      <c r="AN380" s="4"/>
      <c r="AO380" s="4"/>
      <c r="AP380" s="4"/>
      <c r="AQ380" s="4"/>
      <c r="AR380" s="4"/>
      <c r="AS380" s="4"/>
      <c r="AT380" s="4"/>
      <c r="AU380" s="4"/>
      <c r="AV380" s="4"/>
      <c r="AW380" s="4"/>
      <c r="AX380" s="4"/>
      <c r="AY380" s="4"/>
      <c r="AZ380" s="4"/>
      <c r="BA380" s="4"/>
      <c r="BB380" s="4"/>
      <c r="BC380" s="4"/>
      <c r="BD380" s="4"/>
      <c r="BE380" s="4"/>
      <c r="BF380" s="4"/>
      <c r="BG380" s="4"/>
      <c r="BH380" s="4"/>
      <c r="BI380" s="4"/>
      <c r="BJ380" s="4"/>
      <c r="BK380" s="4"/>
      <c r="BL380" s="4"/>
      <c r="BM380" s="4"/>
      <c r="BN380" s="4"/>
      <c r="BO380" s="4"/>
      <c r="BP380" s="4"/>
      <c r="BQ380" s="4"/>
      <c r="BR380" s="4"/>
      <c r="BS380" s="4"/>
      <c r="BT380" s="4"/>
      <c r="BU380" s="4"/>
      <c r="BV380" s="4"/>
      <c r="BW380" s="4"/>
      <c r="BX380" s="4"/>
      <c r="BY380" s="4"/>
      <c r="BZ380" s="4"/>
      <c r="CA380" s="4"/>
    </row>
    <row r="381" spans="1:79">
      <c r="A381" s="4"/>
      <c r="B381" s="15"/>
      <c r="C381" s="7"/>
      <c r="D381" s="8"/>
      <c r="E381" s="8"/>
      <c r="F381" s="5"/>
      <c r="G381" s="5"/>
      <c r="H381" s="5"/>
      <c r="I381" s="5"/>
      <c r="J381" s="5"/>
      <c r="K381" s="5"/>
      <c r="L381" s="5"/>
      <c r="M381" s="5"/>
      <c r="N381" s="5"/>
      <c r="O381" s="5"/>
      <c r="P381" s="5"/>
      <c r="Q381" s="6"/>
      <c r="R381" s="6"/>
      <c r="S381" s="6"/>
      <c r="T381" s="6"/>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c r="BS381" s="4"/>
      <c r="BT381" s="4"/>
      <c r="BU381" s="4"/>
      <c r="BV381" s="4"/>
      <c r="BW381" s="4"/>
      <c r="BX381" s="4"/>
      <c r="BY381" s="4"/>
      <c r="BZ381" s="4"/>
      <c r="CA381" s="4"/>
    </row>
    <row r="382" spans="1:79">
      <c r="A382" s="4"/>
      <c r="B382" s="15"/>
      <c r="C382" s="7"/>
      <c r="D382" s="8"/>
      <c r="E382" s="8"/>
      <c r="F382" s="5"/>
      <c r="G382" s="5"/>
      <c r="H382" s="5"/>
      <c r="I382" s="5"/>
      <c r="J382" s="5"/>
      <c r="K382" s="5"/>
      <c r="L382" s="5"/>
      <c r="M382" s="5"/>
      <c r="N382" s="5"/>
      <c r="O382" s="5"/>
      <c r="P382" s="5"/>
      <c r="Q382" s="6"/>
      <c r="R382" s="6"/>
      <c r="S382" s="6"/>
      <c r="T382" s="6"/>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row>
    <row r="383" spans="1:79">
      <c r="A383" s="4"/>
      <c r="B383" s="15"/>
      <c r="C383" s="7"/>
      <c r="D383" s="8"/>
      <c r="E383" s="8"/>
      <c r="F383" s="5"/>
      <c r="G383" s="5"/>
      <c r="H383" s="5"/>
      <c r="I383" s="5"/>
      <c r="J383" s="5"/>
      <c r="K383" s="5"/>
      <c r="L383" s="5"/>
      <c r="M383" s="5"/>
      <c r="N383" s="5"/>
      <c r="O383" s="5"/>
      <c r="P383" s="5"/>
      <c r="Q383" s="6"/>
      <c r="R383" s="6"/>
      <c r="S383" s="6"/>
      <c r="T383" s="6"/>
      <c r="U383" s="4"/>
      <c r="V383" s="4"/>
      <c r="W383" s="4"/>
      <c r="X383" s="4"/>
      <c r="Y383" s="4"/>
      <c r="Z383" s="4"/>
      <c r="AA383" s="4"/>
      <c r="AB383" s="4"/>
      <c r="AC383" s="4"/>
      <c r="AD383" s="4"/>
      <c r="AE383" s="4"/>
      <c r="AF383" s="4"/>
      <c r="AG383" s="4"/>
      <c r="AH383" s="4"/>
      <c r="AI383" s="4"/>
      <c r="AJ383" s="4"/>
      <c r="AK383" s="4"/>
      <c r="AL383" s="4"/>
      <c r="AM383" s="4"/>
      <c r="AN383" s="4"/>
      <c r="AO383" s="4"/>
      <c r="AP383" s="4"/>
      <c r="AQ383" s="4"/>
      <c r="AR383" s="4"/>
      <c r="AS383" s="4"/>
      <c r="AT383" s="4"/>
      <c r="AU383" s="4"/>
      <c r="AV383" s="4"/>
      <c r="AW383" s="4"/>
      <c r="AX383" s="4"/>
      <c r="AY383" s="4"/>
      <c r="AZ383" s="4"/>
      <c r="BA383" s="4"/>
      <c r="BB383" s="4"/>
      <c r="BC383" s="4"/>
      <c r="BD383" s="4"/>
      <c r="BE383" s="4"/>
      <c r="BF383" s="4"/>
      <c r="BG383" s="4"/>
      <c r="BH383" s="4"/>
      <c r="BI383" s="4"/>
      <c r="BJ383" s="4"/>
      <c r="BK383" s="4"/>
      <c r="BL383" s="4"/>
      <c r="BM383" s="4"/>
      <c r="BN383" s="4"/>
      <c r="BO383" s="4"/>
      <c r="BP383" s="4"/>
      <c r="BQ383" s="4"/>
      <c r="BR383" s="4"/>
      <c r="BS383" s="4"/>
      <c r="BT383" s="4"/>
      <c r="BU383" s="4"/>
      <c r="BV383" s="4"/>
      <c r="BW383" s="4"/>
      <c r="BX383" s="4"/>
      <c r="BY383" s="4"/>
      <c r="BZ383" s="4"/>
      <c r="CA383" s="4"/>
    </row>
    <row r="384" spans="1:79">
      <c r="A384" s="4"/>
      <c r="B384" s="15"/>
      <c r="C384" s="7"/>
      <c r="D384" s="8"/>
      <c r="E384" s="8"/>
      <c r="F384" s="5"/>
      <c r="G384" s="5"/>
      <c r="H384" s="5"/>
      <c r="I384" s="5"/>
      <c r="J384" s="5"/>
      <c r="K384" s="5"/>
      <c r="L384" s="5"/>
      <c r="M384" s="5"/>
      <c r="N384" s="5"/>
      <c r="O384" s="5"/>
      <c r="P384" s="5"/>
      <c r="Q384" s="6"/>
      <c r="R384" s="6"/>
      <c r="S384" s="6"/>
      <c r="T384" s="6"/>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c r="BS384" s="4"/>
      <c r="BT384" s="4"/>
      <c r="BU384" s="4"/>
      <c r="BV384" s="4"/>
      <c r="BW384" s="4"/>
      <c r="BX384" s="4"/>
      <c r="BY384" s="4"/>
      <c r="BZ384" s="4"/>
      <c r="CA384" s="4"/>
    </row>
    <row r="385" spans="1:79">
      <c r="A385" s="4"/>
      <c r="B385" s="15"/>
      <c r="C385" s="7"/>
      <c r="D385" s="8"/>
      <c r="E385" s="8"/>
      <c r="F385" s="5"/>
      <c r="G385" s="5"/>
      <c r="H385" s="5"/>
      <c r="I385" s="5"/>
      <c r="J385" s="5"/>
      <c r="K385" s="5"/>
      <c r="L385" s="5"/>
      <c r="M385" s="5"/>
      <c r="N385" s="5"/>
      <c r="O385" s="5"/>
      <c r="P385" s="5"/>
      <c r="Q385" s="6"/>
      <c r="R385" s="6"/>
      <c r="S385" s="6"/>
      <c r="T385" s="6"/>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c r="BS385" s="4"/>
      <c r="BT385" s="4"/>
      <c r="BU385" s="4"/>
      <c r="BV385" s="4"/>
      <c r="BW385" s="4"/>
      <c r="BX385" s="4"/>
      <c r="BY385" s="4"/>
      <c r="BZ385" s="4"/>
      <c r="CA385" s="4"/>
    </row>
    <row r="386" spans="1:79">
      <c r="A386" s="4"/>
      <c r="B386" s="15"/>
      <c r="C386" s="7"/>
      <c r="D386" s="8"/>
      <c r="E386" s="8"/>
      <c r="F386" s="5"/>
      <c r="G386" s="5"/>
      <c r="H386" s="5"/>
      <c r="I386" s="5"/>
      <c r="J386" s="5"/>
      <c r="K386" s="5"/>
      <c r="L386" s="5"/>
      <c r="M386" s="5"/>
      <c r="N386" s="5"/>
      <c r="O386" s="5"/>
      <c r="P386" s="5"/>
      <c r="Q386" s="6"/>
      <c r="R386" s="6"/>
      <c r="S386" s="6"/>
      <c r="T386" s="6"/>
      <c r="U386" s="4"/>
      <c r="V386" s="4"/>
      <c r="W386" s="4"/>
      <c r="X386" s="4"/>
      <c r="Y386" s="4"/>
      <c r="Z386" s="4"/>
      <c r="AA386" s="4"/>
      <c r="AB386" s="4"/>
      <c r="AC386" s="4"/>
      <c r="AD386" s="4"/>
      <c r="AE386" s="4"/>
      <c r="AF386" s="4"/>
      <c r="AG386" s="4"/>
      <c r="AH386" s="4"/>
      <c r="AI386" s="4"/>
      <c r="AJ386" s="4"/>
      <c r="AK386" s="4"/>
      <c r="AL386" s="4"/>
      <c r="AM386" s="4"/>
      <c r="AN386" s="4"/>
      <c r="AO386" s="4"/>
      <c r="AP386" s="4"/>
      <c r="AQ386" s="4"/>
      <c r="AR386" s="4"/>
      <c r="AS386" s="4"/>
      <c r="AT386" s="4"/>
      <c r="AU386" s="4"/>
      <c r="AV386" s="4"/>
      <c r="AW386" s="4"/>
      <c r="AX386" s="4"/>
      <c r="AY386" s="4"/>
      <c r="AZ386" s="4"/>
      <c r="BA386" s="4"/>
      <c r="BB386" s="4"/>
      <c r="BC386" s="4"/>
      <c r="BD386" s="4"/>
      <c r="BE386" s="4"/>
      <c r="BF386" s="4"/>
      <c r="BG386" s="4"/>
      <c r="BH386" s="4"/>
      <c r="BI386" s="4"/>
      <c r="BJ386" s="4"/>
      <c r="BK386" s="4"/>
      <c r="BL386" s="4"/>
      <c r="BM386" s="4"/>
      <c r="BN386" s="4"/>
      <c r="BO386" s="4"/>
      <c r="BP386" s="4"/>
      <c r="BQ386" s="4"/>
      <c r="BR386" s="4"/>
      <c r="BS386" s="4"/>
      <c r="BT386" s="4"/>
      <c r="BU386" s="4"/>
      <c r="BV386" s="4"/>
      <c r="BW386" s="4"/>
      <c r="BX386" s="4"/>
      <c r="BY386" s="4"/>
      <c r="BZ386" s="4"/>
      <c r="CA386" s="4"/>
    </row>
    <row r="387" spans="1:79">
      <c r="A387" s="4"/>
      <c r="B387" s="15"/>
      <c r="C387" s="7"/>
      <c r="D387" s="8"/>
      <c r="E387" s="8"/>
      <c r="F387" s="5"/>
      <c r="G387" s="5"/>
      <c r="H387" s="5"/>
      <c r="I387" s="5"/>
      <c r="J387" s="5"/>
      <c r="K387" s="5"/>
      <c r="L387" s="5"/>
      <c r="M387" s="5"/>
      <c r="N387" s="5"/>
      <c r="O387" s="5"/>
      <c r="P387" s="5"/>
      <c r="Q387" s="6"/>
      <c r="R387" s="6"/>
      <c r="S387" s="6"/>
      <c r="T387" s="6"/>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c r="BS387" s="4"/>
      <c r="BT387" s="4"/>
      <c r="BU387" s="4"/>
      <c r="BV387" s="4"/>
      <c r="BW387" s="4"/>
      <c r="BX387" s="4"/>
      <c r="BY387" s="4"/>
      <c r="BZ387" s="4"/>
      <c r="CA387" s="4"/>
    </row>
    <row r="388" spans="1:79">
      <c r="A388" s="4"/>
      <c r="B388" s="15"/>
      <c r="C388" s="7"/>
      <c r="D388" s="8"/>
      <c r="E388" s="8"/>
      <c r="F388" s="5"/>
      <c r="G388" s="5"/>
      <c r="H388" s="5"/>
      <c r="I388" s="5"/>
      <c r="J388" s="5"/>
      <c r="K388" s="5"/>
      <c r="L388" s="5"/>
      <c r="M388" s="5"/>
      <c r="N388" s="5"/>
      <c r="O388" s="5"/>
      <c r="P388" s="5"/>
      <c r="Q388" s="6"/>
      <c r="R388" s="6"/>
      <c r="S388" s="6"/>
      <c r="T388" s="6"/>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c r="BS388" s="4"/>
      <c r="BT388" s="4"/>
      <c r="BU388" s="4"/>
      <c r="BV388" s="4"/>
      <c r="BW388" s="4"/>
      <c r="BX388" s="4"/>
      <c r="BY388" s="4"/>
      <c r="BZ388" s="4"/>
      <c r="CA388" s="4"/>
    </row>
    <row r="389" spans="1:79">
      <c r="A389" s="4"/>
      <c r="B389" s="15"/>
      <c r="C389" s="7"/>
      <c r="D389" s="8"/>
      <c r="E389" s="8"/>
      <c r="F389" s="5"/>
      <c r="G389" s="5"/>
      <c r="H389" s="5"/>
      <c r="I389" s="5"/>
      <c r="J389" s="5"/>
      <c r="K389" s="5"/>
      <c r="L389" s="5"/>
      <c r="M389" s="5"/>
      <c r="N389" s="5"/>
      <c r="O389" s="5"/>
      <c r="P389" s="5"/>
      <c r="Q389" s="6"/>
      <c r="R389" s="6"/>
      <c r="S389" s="6"/>
      <c r="T389" s="6"/>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c r="BS389" s="4"/>
      <c r="BT389" s="4"/>
      <c r="BU389" s="4"/>
      <c r="BV389" s="4"/>
      <c r="BW389" s="4"/>
      <c r="BX389" s="4"/>
      <c r="BY389" s="4"/>
      <c r="BZ389" s="4"/>
      <c r="CA389" s="4"/>
    </row>
    <row r="390" spans="1:79">
      <c r="A390" s="4"/>
      <c r="B390" s="15"/>
      <c r="C390" s="7"/>
      <c r="D390" s="8"/>
      <c r="E390" s="8"/>
      <c r="F390" s="5"/>
      <c r="G390" s="5"/>
      <c r="H390" s="5"/>
      <c r="I390" s="5"/>
      <c r="J390" s="5"/>
      <c r="K390" s="5"/>
      <c r="L390" s="5"/>
      <c r="M390" s="5"/>
      <c r="N390" s="5"/>
      <c r="O390" s="5"/>
      <c r="P390" s="5"/>
      <c r="Q390" s="6"/>
      <c r="R390" s="6"/>
      <c r="S390" s="6"/>
      <c r="T390" s="6"/>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row>
    <row r="391" spans="1:79">
      <c r="A391" s="4"/>
      <c r="B391" s="15"/>
      <c r="C391" s="7"/>
      <c r="D391" s="8"/>
      <c r="E391" s="8"/>
      <c r="F391" s="5"/>
      <c r="G391" s="5"/>
      <c r="H391" s="5"/>
      <c r="I391" s="5"/>
      <c r="J391" s="5"/>
      <c r="K391" s="5"/>
      <c r="L391" s="5"/>
      <c r="M391" s="5"/>
      <c r="N391" s="5"/>
      <c r="O391" s="5"/>
      <c r="P391" s="5"/>
      <c r="Q391" s="6"/>
      <c r="R391" s="6"/>
      <c r="S391" s="6"/>
      <c r="T391" s="6"/>
      <c r="U391" s="4"/>
      <c r="V391" s="4"/>
      <c r="W391" s="4"/>
      <c r="X391" s="4"/>
      <c r="Y391" s="4"/>
      <c r="Z391" s="4"/>
      <c r="AA391" s="4"/>
      <c r="AB391" s="4"/>
      <c r="AC391" s="4"/>
      <c r="AD391" s="4"/>
      <c r="AE391" s="4"/>
      <c r="AF391" s="4"/>
      <c r="AG391" s="4"/>
      <c r="AH391" s="4"/>
      <c r="AI391" s="4"/>
      <c r="AJ391" s="4"/>
      <c r="AK391" s="4"/>
      <c r="AL391" s="4"/>
      <c r="AM391" s="4"/>
      <c r="AN391" s="4"/>
      <c r="AO391" s="4"/>
      <c r="AP391" s="4"/>
      <c r="AQ391" s="4"/>
      <c r="AR391" s="4"/>
      <c r="AS391" s="4"/>
      <c r="AT391" s="4"/>
      <c r="AU391" s="4"/>
      <c r="AV391" s="4"/>
      <c r="AW391" s="4"/>
      <c r="AX391" s="4"/>
      <c r="AY391" s="4"/>
      <c r="AZ391" s="4"/>
      <c r="BA391" s="4"/>
      <c r="BB391" s="4"/>
      <c r="BC391" s="4"/>
      <c r="BD391" s="4"/>
      <c r="BE391" s="4"/>
      <c r="BF391" s="4"/>
      <c r="BG391" s="4"/>
      <c r="BH391" s="4"/>
      <c r="BI391" s="4"/>
      <c r="BJ391" s="4"/>
      <c r="BK391" s="4"/>
      <c r="BL391" s="4"/>
      <c r="BM391" s="4"/>
      <c r="BN391" s="4"/>
      <c r="BO391" s="4"/>
      <c r="BP391" s="4"/>
      <c r="BQ391" s="4"/>
      <c r="BR391" s="4"/>
      <c r="BS391" s="4"/>
      <c r="BT391" s="4"/>
      <c r="BU391" s="4"/>
      <c r="BV391" s="4"/>
      <c r="BW391" s="4"/>
      <c r="BX391" s="4"/>
      <c r="BY391" s="4"/>
      <c r="BZ391" s="4"/>
      <c r="CA391" s="4"/>
    </row>
    <row r="392" spans="1:79">
      <c r="A392" s="4"/>
      <c r="B392" s="15"/>
      <c r="C392" s="7"/>
      <c r="D392" s="8"/>
      <c r="E392" s="8"/>
      <c r="F392" s="5"/>
      <c r="G392" s="5"/>
      <c r="H392" s="5"/>
      <c r="I392" s="5"/>
      <c r="J392" s="5"/>
      <c r="K392" s="5"/>
      <c r="L392" s="5"/>
      <c r="M392" s="5"/>
      <c r="N392" s="5"/>
      <c r="O392" s="5"/>
      <c r="P392" s="5"/>
      <c r="Q392" s="6"/>
      <c r="R392" s="6"/>
      <c r="S392" s="6"/>
      <c r="T392" s="6"/>
      <c r="U392" s="4"/>
      <c r="V392" s="4"/>
      <c r="W392" s="4"/>
      <c r="X392" s="4"/>
      <c r="Y392" s="4"/>
      <c r="Z392" s="4"/>
      <c r="AA392" s="4"/>
      <c r="AB392" s="4"/>
      <c r="AC392" s="4"/>
      <c r="AD392" s="4"/>
      <c r="AE392" s="4"/>
      <c r="AF392" s="4"/>
      <c r="AG392" s="4"/>
      <c r="AH392" s="4"/>
      <c r="AI392" s="4"/>
      <c r="AJ392" s="4"/>
      <c r="AK392" s="4"/>
      <c r="AL392" s="4"/>
      <c r="AM392" s="4"/>
      <c r="AN392" s="4"/>
      <c r="AO392" s="4"/>
      <c r="AP392" s="4"/>
      <c r="AQ392" s="4"/>
      <c r="AR392" s="4"/>
      <c r="AS392" s="4"/>
      <c r="AT392" s="4"/>
      <c r="AU392" s="4"/>
      <c r="AV392" s="4"/>
      <c r="AW392" s="4"/>
      <c r="AX392" s="4"/>
      <c r="AY392" s="4"/>
      <c r="AZ392" s="4"/>
      <c r="BA392" s="4"/>
      <c r="BB392" s="4"/>
      <c r="BC392" s="4"/>
      <c r="BD392" s="4"/>
      <c r="BE392" s="4"/>
      <c r="BF392" s="4"/>
      <c r="BG392" s="4"/>
      <c r="BH392" s="4"/>
      <c r="BI392" s="4"/>
      <c r="BJ392" s="4"/>
      <c r="BK392" s="4"/>
      <c r="BL392" s="4"/>
      <c r="BM392" s="4"/>
      <c r="BN392" s="4"/>
      <c r="BO392" s="4"/>
      <c r="BP392" s="4"/>
      <c r="BQ392" s="4"/>
      <c r="BR392" s="4"/>
      <c r="BS392" s="4"/>
      <c r="BT392" s="4"/>
      <c r="BU392" s="4"/>
      <c r="BV392" s="4"/>
      <c r="BW392" s="4"/>
      <c r="BX392" s="4"/>
      <c r="BY392" s="4"/>
      <c r="BZ392" s="4"/>
      <c r="CA392" s="4"/>
    </row>
    <row r="393" spans="1:79">
      <c r="A393" s="4"/>
      <c r="B393" s="15"/>
      <c r="C393" s="7"/>
      <c r="D393" s="8"/>
      <c r="E393" s="8"/>
      <c r="F393" s="5"/>
      <c r="G393" s="5"/>
      <c r="H393" s="5"/>
      <c r="I393" s="5"/>
      <c r="J393" s="5"/>
      <c r="K393" s="5"/>
      <c r="L393" s="5"/>
      <c r="M393" s="5"/>
      <c r="N393" s="5"/>
      <c r="O393" s="5"/>
      <c r="P393" s="5"/>
      <c r="Q393" s="6"/>
      <c r="R393" s="6"/>
      <c r="S393" s="6"/>
      <c r="T393" s="6"/>
      <c r="U393" s="4"/>
      <c r="V393" s="4"/>
      <c r="W393" s="4"/>
      <c r="X393" s="4"/>
      <c r="Y393" s="4"/>
      <c r="Z393" s="4"/>
      <c r="AA393" s="4"/>
      <c r="AB393" s="4"/>
      <c r="AC393" s="4"/>
      <c r="AD393" s="4"/>
      <c r="AE393" s="4"/>
      <c r="AF393" s="4"/>
      <c r="AG393" s="4"/>
      <c r="AH393" s="4"/>
      <c r="AI393" s="4"/>
      <c r="AJ393" s="4"/>
      <c r="AK393" s="4"/>
      <c r="AL393" s="4"/>
      <c r="AM393" s="4"/>
      <c r="AN393" s="4"/>
      <c r="AO393" s="4"/>
      <c r="AP393" s="4"/>
      <c r="AQ393" s="4"/>
      <c r="AR393" s="4"/>
      <c r="AS393" s="4"/>
      <c r="AT393" s="4"/>
      <c r="AU393" s="4"/>
      <c r="AV393" s="4"/>
      <c r="AW393" s="4"/>
      <c r="AX393" s="4"/>
      <c r="AY393" s="4"/>
      <c r="AZ393" s="4"/>
      <c r="BA393" s="4"/>
      <c r="BB393" s="4"/>
      <c r="BC393" s="4"/>
      <c r="BD393" s="4"/>
      <c r="BE393" s="4"/>
      <c r="BF393" s="4"/>
      <c r="BG393" s="4"/>
      <c r="BH393" s="4"/>
      <c r="BI393" s="4"/>
      <c r="BJ393" s="4"/>
      <c r="BK393" s="4"/>
      <c r="BL393" s="4"/>
      <c r="BM393" s="4"/>
      <c r="BN393" s="4"/>
      <c r="BO393" s="4"/>
      <c r="BP393" s="4"/>
      <c r="BQ393" s="4"/>
      <c r="BR393" s="4"/>
      <c r="BS393" s="4"/>
      <c r="BT393" s="4"/>
      <c r="BU393" s="4"/>
      <c r="BV393" s="4"/>
      <c r="BW393" s="4"/>
      <c r="BX393" s="4"/>
      <c r="BY393" s="4"/>
      <c r="BZ393" s="4"/>
      <c r="CA393" s="4"/>
    </row>
    <row r="394" spans="1:79">
      <c r="A394" s="4"/>
      <c r="B394" s="15"/>
      <c r="C394" s="7"/>
      <c r="D394" s="8"/>
      <c r="E394" s="8"/>
      <c r="F394" s="5"/>
      <c r="G394" s="5"/>
      <c r="H394" s="5"/>
      <c r="I394" s="5"/>
      <c r="J394" s="5"/>
      <c r="K394" s="5"/>
      <c r="L394" s="5"/>
      <c r="M394" s="5"/>
      <c r="N394" s="5"/>
      <c r="O394" s="5"/>
      <c r="P394" s="5"/>
      <c r="Q394" s="6"/>
      <c r="R394" s="6"/>
      <c r="S394" s="6"/>
      <c r="T394" s="6"/>
      <c r="U394" s="4"/>
      <c r="V394" s="4"/>
      <c r="W394" s="4"/>
      <c r="X394" s="4"/>
      <c r="Y394" s="4"/>
      <c r="Z394" s="4"/>
      <c r="AA394" s="4"/>
      <c r="AB394" s="4"/>
      <c r="AC394" s="4"/>
      <c r="AD394" s="4"/>
      <c r="AE394" s="4"/>
      <c r="AF394" s="4"/>
      <c r="AG394" s="4"/>
      <c r="AH394" s="4"/>
      <c r="AI394" s="4"/>
      <c r="AJ394" s="4"/>
      <c r="AK394" s="4"/>
      <c r="AL394" s="4"/>
      <c r="AM394" s="4"/>
      <c r="AN394" s="4"/>
      <c r="AO394" s="4"/>
      <c r="AP394" s="4"/>
      <c r="AQ394" s="4"/>
      <c r="AR394" s="4"/>
      <c r="AS394" s="4"/>
      <c r="AT394" s="4"/>
      <c r="AU394" s="4"/>
      <c r="AV394" s="4"/>
      <c r="AW394" s="4"/>
      <c r="AX394" s="4"/>
      <c r="AY394" s="4"/>
      <c r="AZ394" s="4"/>
      <c r="BA394" s="4"/>
      <c r="BB394" s="4"/>
      <c r="BC394" s="4"/>
      <c r="BD394" s="4"/>
      <c r="BE394" s="4"/>
      <c r="BF394" s="4"/>
      <c r="BG394" s="4"/>
      <c r="BH394" s="4"/>
      <c r="BI394" s="4"/>
      <c r="BJ394" s="4"/>
      <c r="BK394" s="4"/>
      <c r="BL394" s="4"/>
      <c r="BM394" s="4"/>
      <c r="BN394" s="4"/>
      <c r="BO394" s="4"/>
      <c r="BP394" s="4"/>
      <c r="BQ394" s="4"/>
      <c r="BR394" s="4"/>
      <c r="BS394" s="4"/>
      <c r="BT394" s="4"/>
      <c r="BU394" s="4"/>
      <c r="BV394" s="4"/>
      <c r="BW394" s="4"/>
      <c r="BX394" s="4"/>
      <c r="BY394" s="4"/>
      <c r="BZ394" s="4"/>
      <c r="CA394" s="4"/>
    </row>
    <row r="395" spans="1:79">
      <c r="A395" s="4"/>
      <c r="B395" s="15"/>
      <c r="C395" s="7"/>
      <c r="D395" s="8"/>
      <c r="E395" s="8"/>
      <c r="F395" s="5"/>
      <c r="G395" s="5"/>
      <c r="H395" s="5"/>
      <c r="I395" s="5"/>
      <c r="J395" s="5"/>
      <c r="K395" s="5"/>
      <c r="L395" s="5"/>
      <c r="M395" s="5"/>
      <c r="N395" s="5"/>
      <c r="O395" s="5"/>
      <c r="P395" s="5"/>
      <c r="Q395" s="6"/>
      <c r="R395" s="6"/>
      <c r="S395" s="6"/>
      <c r="T395" s="6"/>
      <c r="U395" s="4"/>
      <c r="V395" s="4"/>
      <c r="W395" s="4"/>
      <c r="X395" s="4"/>
      <c r="Y395" s="4"/>
      <c r="Z395" s="4"/>
      <c r="AA395" s="4"/>
      <c r="AB395" s="4"/>
      <c r="AC395" s="4"/>
      <c r="AD395" s="4"/>
      <c r="AE395" s="4"/>
      <c r="AF395" s="4"/>
      <c r="AG395" s="4"/>
      <c r="AH395" s="4"/>
      <c r="AI395" s="4"/>
      <c r="AJ395" s="4"/>
      <c r="AK395" s="4"/>
      <c r="AL395" s="4"/>
      <c r="AM395" s="4"/>
      <c r="AN395" s="4"/>
      <c r="AO395" s="4"/>
      <c r="AP395" s="4"/>
      <c r="AQ395" s="4"/>
      <c r="AR395" s="4"/>
      <c r="AS395" s="4"/>
      <c r="AT395" s="4"/>
      <c r="AU395" s="4"/>
      <c r="AV395" s="4"/>
      <c r="AW395" s="4"/>
      <c r="AX395" s="4"/>
      <c r="AY395" s="4"/>
      <c r="AZ395" s="4"/>
      <c r="BA395" s="4"/>
      <c r="BB395" s="4"/>
      <c r="BC395" s="4"/>
      <c r="BD395" s="4"/>
      <c r="BE395" s="4"/>
      <c r="BF395" s="4"/>
      <c r="BG395" s="4"/>
      <c r="BH395" s="4"/>
      <c r="BI395" s="4"/>
      <c r="BJ395" s="4"/>
      <c r="BK395" s="4"/>
      <c r="BL395" s="4"/>
      <c r="BM395" s="4"/>
      <c r="BN395" s="4"/>
      <c r="BO395" s="4"/>
      <c r="BP395" s="4"/>
      <c r="BQ395" s="4"/>
      <c r="BR395" s="4"/>
      <c r="BS395" s="4"/>
      <c r="BT395" s="4"/>
      <c r="BU395" s="4"/>
      <c r="BV395" s="4"/>
      <c r="BW395" s="4"/>
      <c r="BX395" s="4"/>
      <c r="BY395" s="4"/>
      <c r="BZ395" s="4"/>
      <c r="CA395" s="4"/>
    </row>
    <row r="396" spans="1:79">
      <c r="A396" s="4"/>
      <c r="B396" s="15"/>
      <c r="C396" s="7"/>
      <c r="D396" s="8"/>
      <c r="E396" s="8"/>
      <c r="F396" s="5"/>
      <c r="G396" s="5"/>
      <c r="H396" s="5"/>
      <c r="I396" s="5"/>
      <c r="J396" s="5"/>
      <c r="K396" s="5"/>
      <c r="L396" s="5"/>
      <c r="M396" s="5"/>
      <c r="N396" s="5"/>
      <c r="O396" s="5"/>
      <c r="P396" s="5"/>
      <c r="Q396" s="6"/>
      <c r="R396" s="6"/>
      <c r="S396" s="6"/>
      <c r="T396" s="6"/>
      <c r="U396" s="4"/>
      <c r="V396" s="4"/>
      <c r="W396" s="4"/>
      <c r="X396" s="4"/>
      <c r="Y396" s="4"/>
      <c r="Z396" s="4"/>
      <c r="AA396" s="4"/>
      <c r="AB396" s="4"/>
      <c r="AC396" s="4"/>
      <c r="AD396" s="4"/>
      <c r="AE396" s="4"/>
      <c r="AF396" s="4"/>
      <c r="AG396" s="4"/>
      <c r="AH396" s="4"/>
      <c r="AI396" s="4"/>
      <c r="AJ396" s="4"/>
      <c r="AK396" s="4"/>
      <c r="AL396" s="4"/>
      <c r="AM396" s="4"/>
      <c r="AN396" s="4"/>
      <c r="AO396" s="4"/>
      <c r="AP396" s="4"/>
      <c r="AQ396" s="4"/>
      <c r="AR396" s="4"/>
      <c r="AS396" s="4"/>
      <c r="AT396" s="4"/>
      <c r="AU396" s="4"/>
      <c r="AV396" s="4"/>
      <c r="AW396" s="4"/>
      <c r="AX396" s="4"/>
      <c r="AY396" s="4"/>
      <c r="AZ396" s="4"/>
      <c r="BA396" s="4"/>
      <c r="BB396" s="4"/>
      <c r="BC396" s="4"/>
      <c r="BD396" s="4"/>
      <c r="BE396" s="4"/>
      <c r="BF396" s="4"/>
      <c r="BG396" s="4"/>
      <c r="BH396" s="4"/>
      <c r="BI396" s="4"/>
      <c r="BJ396" s="4"/>
      <c r="BK396" s="4"/>
      <c r="BL396" s="4"/>
      <c r="BM396" s="4"/>
      <c r="BN396" s="4"/>
      <c r="BO396" s="4"/>
      <c r="BP396" s="4"/>
      <c r="BQ396" s="4"/>
      <c r="BR396" s="4"/>
      <c r="BS396" s="4"/>
      <c r="BT396" s="4"/>
      <c r="BU396" s="4"/>
      <c r="BV396" s="4"/>
      <c r="BW396" s="4"/>
      <c r="BX396" s="4"/>
      <c r="BY396" s="4"/>
      <c r="BZ396" s="4"/>
      <c r="CA396" s="4"/>
    </row>
    <row r="397" spans="1:79">
      <c r="A397" s="4"/>
      <c r="B397" s="15"/>
      <c r="C397" s="7"/>
      <c r="D397" s="8"/>
      <c r="E397" s="8"/>
      <c r="F397" s="5"/>
      <c r="G397" s="5"/>
      <c r="H397" s="5"/>
      <c r="I397" s="5"/>
      <c r="J397" s="5"/>
      <c r="K397" s="5"/>
      <c r="L397" s="5"/>
      <c r="M397" s="5"/>
      <c r="N397" s="5"/>
      <c r="O397" s="5"/>
      <c r="P397" s="5"/>
      <c r="Q397" s="6"/>
      <c r="R397" s="6"/>
      <c r="S397" s="6"/>
      <c r="T397" s="6"/>
      <c r="U397" s="4"/>
      <c r="V397" s="4"/>
      <c r="W397" s="4"/>
      <c r="X397" s="4"/>
      <c r="Y397" s="4"/>
      <c r="Z397" s="4"/>
      <c r="AA397" s="4"/>
      <c r="AB397" s="4"/>
      <c r="AC397" s="4"/>
      <c r="AD397" s="4"/>
      <c r="AE397" s="4"/>
      <c r="AF397" s="4"/>
      <c r="AG397" s="4"/>
      <c r="AH397" s="4"/>
      <c r="AI397" s="4"/>
      <c r="AJ397" s="4"/>
      <c r="AK397" s="4"/>
      <c r="AL397" s="4"/>
      <c r="AM397" s="4"/>
      <c r="AN397" s="4"/>
      <c r="AO397" s="4"/>
      <c r="AP397" s="4"/>
      <c r="AQ397" s="4"/>
      <c r="AR397" s="4"/>
      <c r="AS397" s="4"/>
      <c r="AT397" s="4"/>
      <c r="AU397" s="4"/>
      <c r="AV397" s="4"/>
      <c r="AW397" s="4"/>
      <c r="AX397" s="4"/>
      <c r="AY397" s="4"/>
      <c r="AZ397" s="4"/>
      <c r="BA397" s="4"/>
      <c r="BB397" s="4"/>
      <c r="BC397" s="4"/>
      <c r="BD397" s="4"/>
      <c r="BE397" s="4"/>
      <c r="BF397" s="4"/>
      <c r="BG397" s="4"/>
      <c r="BH397" s="4"/>
      <c r="BI397" s="4"/>
      <c r="BJ397" s="4"/>
      <c r="BK397" s="4"/>
      <c r="BL397" s="4"/>
      <c r="BM397" s="4"/>
      <c r="BN397" s="4"/>
      <c r="BO397" s="4"/>
      <c r="BP397" s="4"/>
      <c r="BQ397" s="4"/>
      <c r="BR397" s="4"/>
      <c r="BS397" s="4"/>
      <c r="BT397" s="4"/>
      <c r="BU397" s="4"/>
      <c r="BV397" s="4"/>
      <c r="BW397" s="4"/>
      <c r="BX397" s="4"/>
      <c r="BY397" s="4"/>
      <c r="BZ397" s="4"/>
      <c r="CA397" s="4"/>
    </row>
    <row r="398" spans="1:79">
      <c r="A398" s="4"/>
      <c r="B398" s="15"/>
      <c r="C398" s="7"/>
      <c r="D398" s="8"/>
      <c r="E398" s="8"/>
      <c r="F398" s="5"/>
      <c r="G398" s="5"/>
      <c r="H398" s="5"/>
      <c r="I398" s="5"/>
      <c r="J398" s="5"/>
      <c r="K398" s="5"/>
      <c r="L398" s="5"/>
      <c r="M398" s="5"/>
      <c r="N398" s="5"/>
      <c r="O398" s="5"/>
      <c r="P398" s="5"/>
      <c r="Q398" s="6"/>
      <c r="R398" s="6"/>
      <c r="S398" s="6"/>
      <c r="T398" s="6"/>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row>
    <row r="399" spans="1:79">
      <c r="A399" s="4"/>
      <c r="B399" s="15"/>
      <c r="C399" s="7"/>
      <c r="D399" s="8"/>
      <c r="E399" s="8"/>
      <c r="F399" s="5"/>
      <c r="G399" s="5"/>
      <c r="H399" s="5"/>
      <c r="I399" s="5"/>
      <c r="J399" s="5"/>
      <c r="K399" s="5"/>
      <c r="L399" s="5"/>
      <c r="M399" s="5"/>
      <c r="N399" s="5"/>
      <c r="O399" s="5"/>
      <c r="P399" s="5"/>
      <c r="Q399" s="6"/>
      <c r="R399" s="6"/>
      <c r="S399" s="6"/>
      <c r="T399" s="6"/>
      <c r="U399" s="4"/>
      <c r="V399" s="4"/>
      <c r="W399" s="4"/>
      <c r="X399" s="4"/>
      <c r="Y399" s="4"/>
      <c r="Z399" s="4"/>
      <c r="AA399" s="4"/>
      <c r="AB399" s="4"/>
      <c r="AC399" s="4"/>
      <c r="AD399" s="4"/>
      <c r="AE399" s="4"/>
      <c r="AF399" s="4"/>
      <c r="AG399" s="4"/>
      <c r="AH399" s="4"/>
      <c r="AI399" s="4"/>
      <c r="AJ399" s="4"/>
      <c r="AK399" s="4"/>
      <c r="AL399" s="4"/>
      <c r="AM399" s="4"/>
      <c r="AN399" s="4"/>
      <c r="AO399" s="4"/>
      <c r="AP399" s="4"/>
      <c r="AQ399" s="4"/>
      <c r="AR399" s="4"/>
      <c r="AS399" s="4"/>
      <c r="AT399" s="4"/>
      <c r="AU399" s="4"/>
      <c r="AV399" s="4"/>
      <c r="AW399" s="4"/>
      <c r="AX399" s="4"/>
      <c r="AY399" s="4"/>
      <c r="AZ399" s="4"/>
      <c r="BA399" s="4"/>
      <c r="BB399" s="4"/>
      <c r="BC399" s="4"/>
      <c r="BD399" s="4"/>
      <c r="BE399" s="4"/>
      <c r="BF399" s="4"/>
      <c r="BG399" s="4"/>
      <c r="BH399" s="4"/>
      <c r="BI399" s="4"/>
      <c r="BJ399" s="4"/>
      <c r="BK399" s="4"/>
      <c r="BL399" s="4"/>
      <c r="BM399" s="4"/>
      <c r="BN399" s="4"/>
      <c r="BO399" s="4"/>
      <c r="BP399" s="4"/>
      <c r="BQ399" s="4"/>
      <c r="BR399" s="4"/>
      <c r="BS399" s="4"/>
      <c r="BT399" s="4"/>
      <c r="BU399" s="4"/>
      <c r="BV399" s="4"/>
      <c r="BW399" s="4"/>
      <c r="BX399" s="4"/>
      <c r="BY399" s="4"/>
      <c r="BZ399" s="4"/>
      <c r="CA399" s="4"/>
    </row>
    <row r="400" spans="1:79">
      <c r="A400" s="4"/>
      <c r="B400" s="15"/>
      <c r="C400" s="7"/>
      <c r="D400" s="8"/>
      <c r="E400" s="8"/>
      <c r="F400" s="5"/>
      <c r="G400" s="5"/>
      <c r="H400" s="5"/>
      <c r="I400" s="5"/>
      <c r="J400" s="5"/>
      <c r="K400" s="5"/>
      <c r="L400" s="5"/>
      <c r="M400" s="5"/>
      <c r="N400" s="5"/>
      <c r="O400" s="5"/>
      <c r="P400" s="5"/>
      <c r="Q400" s="6"/>
      <c r="R400" s="6"/>
      <c r="S400" s="6"/>
      <c r="T400" s="6"/>
      <c r="U400" s="4"/>
      <c r="V400" s="4"/>
      <c r="W400" s="4"/>
      <c r="X400" s="4"/>
      <c r="Y400" s="4"/>
      <c r="Z400" s="4"/>
      <c r="AA400" s="4"/>
      <c r="AB400" s="4"/>
      <c r="AC400" s="4"/>
      <c r="AD400" s="4"/>
      <c r="AE400" s="4"/>
      <c r="AF400" s="4"/>
      <c r="AG400" s="4"/>
      <c r="AH400" s="4"/>
      <c r="AI400" s="4"/>
      <c r="AJ400" s="4"/>
      <c r="AK400" s="4"/>
      <c r="AL400" s="4"/>
      <c r="AM400" s="4"/>
      <c r="AN400" s="4"/>
      <c r="AO400" s="4"/>
      <c r="AP400" s="4"/>
      <c r="AQ400" s="4"/>
      <c r="AR400" s="4"/>
      <c r="AS400" s="4"/>
      <c r="AT400" s="4"/>
      <c r="AU400" s="4"/>
      <c r="AV400" s="4"/>
      <c r="AW400" s="4"/>
      <c r="AX400" s="4"/>
      <c r="AY400" s="4"/>
      <c r="AZ400" s="4"/>
      <c r="BA400" s="4"/>
      <c r="BB400" s="4"/>
      <c r="BC400" s="4"/>
      <c r="BD400" s="4"/>
      <c r="BE400" s="4"/>
      <c r="BF400" s="4"/>
      <c r="BG400" s="4"/>
      <c r="BH400" s="4"/>
      <c r="BI400" s="4"/>
      <c r="BJ400" s="4"/>
      <c r="BK400" s="4"/>
      <c r="BL400" s="4"/>
      <c r="BM400" s="4"/>
      <c r="BN400" s="4"/>
      <c r="BO400" s="4"/>
      <c r="BP400" s="4"/>
      <c r="BQ400" s="4"/>
      <c r="BR400" s="4"/>
      <c r="BS400" s="4"/>
      <c r="BT400" s="4"/>
      <c r="BU400" s="4"/>
      <c r="BV400" s="4"/>
      <c r="BW400" s="4"/>
      <c r="BX400" s="4"/>
      <c r="BY400" s="4"/>
      <c r="BZ400" s="4"/>
      <c r="CA400" s="4"/>
    </row>
    <row r="401" spans="1:79">
      <c r="A401" s="4"/>
      <c r="B401" s="15"/>
      <c r="C401" s="7"/>
      <c r="D401" s="8"/>
      <c r="E401" s="8"/>
      <c r="F401" s="5"/>
      <c r="G401" s="5"/>
      <c r="H401" s="5"/>
      <c r="I401" s="5"/>
      <c r="J401" s="5"/>
      <c r="K401" s="5"/>
      <c r="L401" s="5"/>
      <c r="M401" s="5"/>
      <c r="N401" s="5"/>
      <c r="O401" s="5"/>
      <c r="P401" s="5"/>
      <c r="Q401" s="6"/>
      <c r="R401" s="6"/>
      <c r="S401" s="6"/>
      <c r="T401" s="6"/>
      <c r="U401" s="4"/>
      <c r="V401" s="4"/>
      <c r="W401" s="4"/>
      <c r="X401" s="4"/>
      <c r="Y401" s="4"/>
      <c r="Z401" s="4"/>
      <c r="AA401" s="4"/>
      <c r="AB401" s="4"/>
      <c r="AC401" s="4"/>
      <c r="AD401" s="4"/>
      <c r="AE401" s="4"/>
      <c r="AF401" s="4"/>
      <c r="AG401" s="4"/>
      <c r="AH401" s="4"/>
      <c r="AI401" s="4"/>
      <c r="AJ401" s="4"/>
      <c r="AK401" s="4"/>
      <c r="AL401" s="4"/>
      <c r="AM401" s="4"/>
      <c r="AN401" s="4"/>
      <c r="AO401" s="4"/>
      <c r="AP401" s="4"/>
      <c r="AQ401" s="4"/>
      <c r="AR401" s="4"/>
      <c r="AS401" s="4"/>
      <c r="AT401" s="4"/>
      <c r="AU401" s="4"/>
      <c r="AV401" s="4"/>
      <c r="AW401" s="4"/>
      <c r="AX401" s="4"/>
      <c r="AY401" s="4"/>
      <c r="AZ401" s="4"/>
      <c r="BA401" s="4"/>
      <c r="BB401" s="4"/>
      <c r="BC401" s="4"/>
      <c r="BD401" s="4"/>
      <c r="BE401" s="4"/>
      <c r="BF401" s="4"/>
      <c r="BG401" s="4"/>
      <c r="BH401" s="4"/>
      <c r="BI401" s="4"/>
      <c r="BJ401" s="4"/>
      <c r="BK401" s="4"/>
      <c r="BL401" s="4"/>
      <c r="BM401" s="4"/>
      <c r="BN401" s="4"/>
      <c r="BO401" s="4"/>
      <c r="BP401" s="4"/>
      <c r="BQ401" s="4"/>
      <c r="BR401" s="4"/>
      <c r="BS401" s="4"/>
      <c r="BT401" s="4"/>
      <c r="BU401" s="4"/>
      <c r="BV401" s="4"/>
      <c r="BW401" s="4"/>
      <c r="BX401" s="4"/>
      <c r="BY401" s="4"/>
      <c r="BZ401" s="4"/>
      <c r="CA401" s="4"/>
    </row>
    <row r="402" spans="1:79">
      <c r="A402" s="4"/>
      <c r="B402" s="15"/>
      <c r="C402" s="7"/>
      <c r="D402" s="8"/>
      <c r="E402" s="8"/>
      <c r="F402" s="5"/>
      <c r="G402" s="5"/>
      <c r="H402" s="5"/>
      <c r="I402" s="5"/>
      <c r="J402" s="5"/>
      <c r="K402" s="5"/>
      <c r="L402" s="5"/>
      <c r="M402" s="5"/>
      <c r="N402" s="5"/>
      <c r="O402" s="5"/>
      <c r="P402" s="5"/>
      <c r="Q402" s="6"/>
      <c r="R402" s="6"/>
      <c r="S402" s="6"/>
      <c r="T402" s="6"/>
      <c r="U402" s="4"/>
      <c r="V402" s="4"/>
      <c r="W402" s="4"/>
      <c r="X402" s="4"/>
      <c r="Y402" s="4"/>
      <c r="Z402" s="4"/>
      <c r="AA402" s="4"/>
      <c r="AB402" s="4"/>
      <c r="AC402" s="4"/>
      <c r="AD402" s="4"/>
      <c r="AE402" s="4"/>
      <c r="AF402" s="4"/>
      <c r="AG402" s="4"/>
      <c r="AH402" s="4"/>
      <c r="AI402" s="4"/>
      <c r="AJ402" s="4"/>
      <c r="AK402" s="4"/>
      <c r="AL402" s="4"/>
      <c r="AM402" s="4"/>
      <c r="AN402" s="4"/>
      <c r="AO402" s="4"/>
      <c r="AP402" s="4"/>
      <c r="AQ402" s="4"/>
      <c r="AR402" s="4"/>
      <c r="AS402" s="4"/>
      <c r="AT402" s="4"/>
      <c r="AU402" s="4"/>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W402" s="4"/>
      <c r="BX402" s="4"/>
      <c r="BY402" s="4"/>
      <c r="BZ402" s="4"/>
      <c r="CA402" s="4"/>
    </row>
    <row r="403" spans="1:79">
      <c r="A403" s="4"/>
      <c r="B403" s="15"/>
      <c r="C403" s="7"/>
      <c r="D403" s="8"/>
      <c r="E403" s="8"/>
      <c r="F403" s="5"/>
      <c r="G403" s="5"/>
      <c r="H403" s="5"/>
      <c r="I403" s="5"/>
      <c r="J403" s="5"/>
      <c r="K403" s="5"/>
      <c r="L403" s="5"/>
      <c r="M403" s="5"/>
      <c r="N403" s="5"/>
      <c r="O403" s="5"/>
      <c r="P403" s="5"/>
      <c r="Q403" s="6"/>
      <c r="R403" s="6"/>
      <c r="S403" s="6"/>
      <c r="T403" s="6"/>
      <c r="U403" s="4"/>
      <c r="V403" s="4"/>
      <c r="W403" s="4"/>
      <c r="X403" s="4"/>
      <c r="Y403" s="4"/>
      <c r="Z403" s="4"/>
      <c r="AA403" s="4"/>
      <c r="AB403" s="4"/>
      <c r="AC403" s="4"/>
      <c r="AD403" s="4"/>
      <c r="AE403" s="4"/>
      <c r="AF403" s="4"/>
      <c r="AG403" s="4"/>
      <c r="AH403" s="4"/>
      <c r="AI403" s="4"/>
      <c r="AJ403" s="4"/>
      <c r="AK403" s="4"/>
      <c r="AL403" s="4"/>
      <c r="AM403" s="4"/>
      <c r="AN403" s="4"/>
      <c r="AO403" s="4"/>
      <c r="AP403" s="4"/>
      <c r="AQ403" s="4"/>
      <c r="AR403" s="4"/>
      <c r="AS403" s="4"/>
      <c r="AT403" s="4"/>
      <c r="AU403" s="4"/>
      <c r="AV403" s="4"/>
      <c r="AW403" s="4"/>
      <c r="AX403" s="4"/>
      <c r="AY403" s="4"/>
      <c r="AZ403" s="4"/>
      <c r="BA403" s="4"/>
      <c r="BB403" s="4"/>
      <c r="BC403" s="4"/>
      <c r="BD403" s="4"/>
      <c r="BE403" s="4"/>
      <c r="BF403" s="4"/>
      <c r="BG403" s="4"/>
      <c r="BH403" s="4"/>
      <c r="BI403" s="4"/>
      <c r="BJ403" s="4"/>
      <c r="BK403" s="4"/>
      <c r="BL403" s="4"/>
      <c r="BM403" s="4"/>
      <c r="BN403" s="4"/>
      <c r="BO403" s="4"/>
      <c r="BP403" s="4"/>
      <c r="BQ403" s="4"/>
      <c r="BR403" s="4"/>
      <c r="BS403" s="4"/>
      <c r="BT403" s="4"/>
      <c r="BU403" s="4"/>
      <c r="BV403" s="4"/>
      <c r="BW403" s="4"/>
      <c r="BX403" s="4"/>
      <c r="BY403" s="4"/>
      <c r="BZ403" s="4"/>
      <c r="CA403" s="4"/>
    </row>
    <row r="404" spans="1:79">
      <c r="A404" s="4"/>
      <c r="B404" s="15"/>
      <c r="C404" s="7"/>
      <c r="D404" s="8"/>
      <c r="E404" s="8"/>
      <c r="F404" s="5"/>
      <c r="G404" s="5"/>
      <c r="H404" s="5"/>
      <c r="I404" s="5"/>
      <c r="J404" s="5"/>
      <c r="K404" s="5"/>
      <c r="L404" s="5"/>
      <c r="M404" s="5"/>
      <c r="N404" s="5"/>
      <c r="O404" s="5"/>
      <c r="P404" s="5"/>
      <c r="Q404" s="6"/>
      <c r="R404" s="6"/>
      <c r="S404" s="6"/>
      <c r="T404" s="6"/>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c r="BS404" s="4"/>
      <c r="BT404" s="4"/>
      <c r="BU404" s="4"/>
      <c r="BV404" s="4"/>
      <c r="BW404" s="4"/>
      <c r="BX404" s="4"/>
      <c r="BY404" s="4"/>
      <c r="BZ404" s="4"/>
      <c r="CA404" s="4"/>
    </row>
    <row r="405" spans="1:79">
      <c r="A405" s="4"/>
      <c r="B405" s="15"/>
      <c r="C405" s="7"/>
      <c r="D405" s="8"/>
      <c r="E405" s="8"/>
      <c r="F405" s="5"/>
      <c r="G405" s="5"/>
      <c r="H405" s="5"/>
      <c r="I405" s="5"/>
      <c r="J405" s="5"/>
      <c r="K405" s="5"/>
      <c r="L405" s="5"/>
      <c r="M405" s="5"/>
      <c r="N405" s="5"/>
      <c r="O405" s="5"/>
      <c r="P405" s="5"/>
      <c r="Q405" s="6"/>
      <c r="R405" s="6"/>
      <c r="S405" s="6"/>
      <c r="T405" s="6"/>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c r="BS405" s="4"/>
      <c r="BT405" s="4"/>
      <c r="BU405" s="4"/>
      <c r="BV405" s="4"/>
      <c r="BW405" s="4"/>
      <c r="BX405" s="4"/>
      <c r="BY405" s="4"/>
      <c r="BZ405" s="4"/>
      <c r="CA405" s="4"/>
    </row>
    <row r="406" spans="1:79">
      <c r="A406" s="4"/>
      <c r="B406" s="15"/>
      <c r="C406" s="7"/>
      <c r="D406" s="8"/>
      <c r="E406" s="8"/>
      <c r="F406" s="5"/>
      <c r="G406" s="5"/>
      <c r="H406" s="5"/>
      <c r="I406" s="5"/>
      <c r="J406" s="5"/>
      <c r="K406" s="5"/>
      <c r="L406" s="5"/>
      <c r="M406" s="5"/>
      <c r="N406" s="5"/>
      <c r="O406" s="5"/>
      <c r="P406" s="5"/>
      <c r="Q406" s="6"/>
      <c r="R406" s="6"/>
      <c r="S406" s="6"/>
      <c r="T406" s="6"/>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row>
    <row r="407" spans="1:79">
      <c r="A407" s="4"/>
      <c r="B407" s="15"/>
      <c r="C407" s="7"/>
      <c r="D407" s="8"/>
      <c r="E407" s="8"/>
      <c r="F407" s="5"/>
      <c r="G407" s="5"/>
      <c r="H407" s="5"/>
      <c r="I407" s="5"/>
      <c r="J407" s="5"/>
      <c r="K407" s="5"/>
      <c r="L407" s="5"/>
      <c r="M407" s="5"/>
      <c r="N407" s="5"/>
      <c r="O407" s="5"/>
      <c r="P407" s="5"/>
      <c r="Q407" s="6"/>
      <c r="R407" s="6"/>
      <c r="S407" s="6"/>
      <c r="T407" s="6"/>
      <c r="U407" s="4"/>
      <c r="V407" s="4"/>
      <c r="W407" s="4"/>
      <c r="X407" s="4"/>
      <c r="Y407" s="4"/>
      <c r="Z407" s="4"/>
      <c r="AA407" s="4"/>
      <c r="AB407" s="4"/>
      <c r="AC407" s="4"/>
      <c r="AD407" s="4"/>
      <c r="AE407" s="4"/>
      <c r="AF407" s="4"/>
      <c r="AG407" s="4"/>
      <c r="AH407" s="4"/>
      <c r="AI407" s="4"/>
      <c r="AJ407" s="4"/>
      <c r="AK407" s="4"/>
      <c r="AL407" s="4"/>
      <c r="AM407" s="4"/>
      <c r="AN407" s="4"/>
      <c r="AO407" s="4"/>
      <c r="AP407" s="4"/>
      <c r="AQ407" s="4"/>
      <c r="AR407" s="4"/>
      <c r="AS407" s="4"/>
      <c r="AT407" s="4"/>
      <c r="AU407" s="4"/>
      <c r="AV407" s="4"/>
      <c r="AW407" s="4"/>
      <c r="AX407" s="4"/>
      <c r="AY407" s="4"/>
      <c r="AZ407" s="4"/>
      <c r="BA407" s="4"/>
      <c r="BB407" s="4"/>
      <c r="BC407" s="4"/>
      <c r="BD407" s="4"/>
      <c r="BE407" s="4"/>
      <c r="BF407" s="4"/>
      <c r="BG407" s="4"/>
      <c r="BH407" s="4"/>
      <c r="BI407" s="4"/>
      <c r="BJ407" s="4"/>
      <c r="BK407" s="4"/>
      <c r="BL407" s="4"/>
      <c r="BM407" s="4"/>
      <c r="BN407" s="4"/>
      <c r="BO407" s="4"/>
      <c r="BP407" s="4"/>
      <c r="BQ407" s="4"/>
      <c r="BR407" s="4"/>
      <c r="BS407" s="4"/>
      <c r="BT407" s="4"/>
      <c r="BU407" s="4"/>
      <c r="BV407" s="4"/>
      <c r="BW407" s="4"/>
      <c r="BX407" s="4"/>
      <c r="BY407" s="4"/>
      <c r="BZ407" s="4"/>
      <c r="CA407" s="4"/>
    </row>
    <row r="408" spans="1:79">
      <c r="A408" s="4"/>
      <c r="B408" s="15"/>
      <c r="C408" s="7"/>
      <c r="D408" s="8"/>
      <c r="E408" s="8"/>
      <c r="F408" s="5"/>
      <c r="G408" s="5"/>
      <c r="H408" s="5"/>
      <c r="I408" s="5"/>
      <c r="J408" s="5"/>
      <c r="K408" s="5"/>
      <c r="L408" s="5"/>
      <c r="M408" s="5"/>
      <c r="N408" s="5"/>
      <c r="O408" s="5"/>
      <c r="P408" s="5"/>
      <c r="Q408" s="6"/>
      <c r="R408" s="6"/>
      <c r="S408" s="6"/>
      <c r="T408" s="6"/>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c r="BK408" s="4"/>
      <c r="BL408" s="4"/>
      <c r="BM408" s="4"/>
      <c r="BN408" s="4"/>
      <c r="BO408" s="4"/>
      <c r="BP408" s="4"/>
      <c r="BQ408" s="4"/>
      <c r="BR408" s="4"/>
      <c r="BS408" s="4"/>
      <c r="BT408" s="4"/>
      <c r="BU408" s="4"/>
      <c r="BV408" s="4"/>
      <c r="BW408" s="4"/>
      <c r="BX408" s="4"/>
      <c r="BY408" s="4"/>
      <c r="BZ408" s="4"/>
      <c r="CA408" s="4"/>
    </row>
    <row r="409" spans="1:79">
      <c r="A409" s="4"/>
      <c r="B409" s="15"/>
      <c r="C409" s="7"/>
      <c r="D409" s="8"/>
      <c r="E409" s="8"/>
      <c r="F409" s="5"/>
      <c r="G409" s="5"/>
      <c r="H409" s="5"/>
      <c r="I409" s="5"/>
      <c r="J409" s="5"/>
      <c r="K409" s="5"/>
      <c r="L409" s="5"/>
      <c r="M409" s="5"/>
      <c r="N409" s="5"/>
      <c r="O409" s="5"/>
      <c r="P409" s="5"/>
      <c r="Q409" s="6"/>
      <c r="R409" s="6"/>
      <c r="S409" s="6"/>
      <c r="T409" s="6"/>
      <c r="U409" s="4"/>
      <c r="V409" s="4"/>
      <c r="W409" s="4"/>
      <c r="X409" s="4"/>
      <c r="Y409" s="4"/>
      <c r="Z409" s="4"/>
      <c r="AA409" s="4"/>
      <c r="AB409" s="4"/>
      <c r="AC409" s="4"/>
      <c r="AD409" s="4"/>
      <c r="AE409" s="4"/>
      <c r="AF409" s="4"/>
      <c r="AG409" s="4"/>
      <c r="AH409" s="4"/>
      <c r="AI409" s="4"/>
      <c r="AJ409" s="4"/>
      <c r="AK409" s="4"/>
      <c r="AL409" s="4"/>
      <c r="AM409" s="4"/>
      <c r="AN409" s="4"/>
      <c r="AO409" s="4"/>
      <c r="AP409" s="4"/>
      <c r="AQ409" s="4"/>
      <c r="AR409" s="4"/>
      <c r="AS409" s="4"/>
      <c r="AT409" s="4"/>
      <c r="AU409" s="4"/>
      <c r="AV409" s="4"/>
      <c r="AW409" s="4"/>
      <c r="AX409" s="4"/>
      <c r="AY409" s="4"/>
      <c r="AZ409" s="4"/>
      <c r="BA409" s="4"/>
      <c r="BB409" s="4"/>
      <c r="BC409" s="4"/>
      <c r="BD409" s="4"/>
      <c r="BE409" s="4"/>
      <c r="BF409" s="4"/>
      <c r="BG409" s="4"/>
      <c r="BH409" s="4"/>
      <c r="BI409" s="4"/>
      <c r="BJ409" s="4"/>
      <c r="BK409" s="4"/>
      <c r="BL409" s="4"/>
      <c r="BM409" s="4"/>
      <c r="BN409" s="4"/>
      <c r="BO409" s="4"/>
      <c r="BP409" s="4"/>
      <c r="BQ409" s="4"/>
      <c r="BR409" s="4"/>
      <c r="BS409" s="4"/>
      <c r="BT409" s="4"/>
      <c r="BU409" s="4"/>
      <c r="BV409" s="4"/>
      <c r="BW409" s="4"/>
      <c r="BX409" s="4"/>
      <c r="BY409" s="4"/>
      <c r="BZ409" s="4"/>
      <c r="CA409" s="4"/>
    </row>
    <row r="410" spans="1:79">
      <c r="A410" s="4"/>
      <c r="B410" s="15"/>
      <c r="C410" s="7"/>
      <c r="D410" s="8"/>
      <c r="E410" s="8"/>
      <c r="F410" s="5"/>
      <c r="G410" s="5"/>
      <c r="H410" s="5"/>
      <c r="I410" s="5"/>
      <c r="J410" s="5"/>
      <c r="K410" s="5"/>
      <c r="L410" s="5"/>
      <c r="M410" s="5"/>
      <c r="N410" s="5"/>
      <c r="O410" s="5"/>
      <c r="P410" s="5"/>
      <c r="Q410" s="6"/>
      <c r="R410" s="6"/>
      <c r="S410" s="6"/>
      <c r="T410" s="6"/>
      <c r="U410" s="4"/>
      <c r="V410" s="4"/>
      <c r="W410" s="4"/>
      <c r="X410" s="4"/>
      <c r="Y410" s="4"/>
      <c r="Z410" s="4"/>
      <c r="AA410" s="4"/>
      <c r="AB410" s="4"/>
      <c r="AC410" s="4"/>
      <c r="AD410" s="4"/>
      <c r="AE410" s="4"/>
      <c r="AF410" s="4"/>
      <c r="AG410" s="4"/>
      <c r="AH410" s="4"/>
      <c r="AI410" s="4"/>
      <c r="AJ410" s="4"/>
      <c r="AK410" s="4"/>
      <c r="AL410" s="4"/>
      <c r="AM410" s="4"/>
      <c r="AN410" s="4"/>
      <c r="AO410" s="4"/>
      <c r="AP410" s="4"/>
      <c r="AQ410" s="4"/>
      <c r="AR410" s="4"/>
      <c r="AS410" s="4"/>
      <c r="AT410" s="4"/>
      <c r="AU410" s="4"/>
      <c r="AV410" s="4"/>
      <c r="AW410" s="4"/>
      <c r="AX410" s="4"/>
      <c r="AY410" s="4"/>
      <c r="AZ410" s="4"/>
      <c r="BA410" s="4"/>
      <c r="BB410" s="4"/>
      <c r="BC410" s="4"/>
      <c r="BD410" s="4"/>
      <c r="BE410" s="4"/>
      <c r="BF410" s="4"/>
      <c r="BG410" s="4"/>
      <c r="BH410" s="4"/>
      <c r="BI410" s="4"/>
      <c r="BJ410" s="4"/>
      <c r="BK410" s="4"/>
      <c r="BL410" s="4"/>
      <c r="BM410" s="4"/>
      <c r="BN410" s="4"/>
      <c r="BO410" s="4"/>
      <c r="BP410" s="4"/>
      <c r="BQ410" s="4"/>
      <c r="BR410" s="4"/>
      <c r="BS410" s="4"/>
      <c r="BT410" s="4"/>
      <c r="BU410" s="4"/>
      <c r="BV410" s="4"/>
      <c r="BW410" s="4"/>
      <c r="BX410" s="4"/>
      <c r="BY410" s="4"/>
      <c r="BZ410" s="4"/>
      <c r="CA410" s="4"/>
    </row>
    <row r="411" spans="1:79">
      <c r="A411" s="4"/>
      <c r="B411" s="15"/>
      <c r="C411" s="7"/>
      <c r="D411" s="8"/>
      <c r="E411" s="8"/>
      <c r="F411" s="5"/>
      <c r="G411" s="5"/>
      <c r="H411" s="5"/>
      <c r="I411" s="5"/>
      <c r="J411" s="5"/>
      <c r="K411" s="5"/>
      <c r="L411" s="5"/>
      <c r="M411" s="5"/>
      <c r="N411" s="5"/>
      <c r="O411" s="5"/>
      <c r="P411" s="5"/>
      <c r="Q411" s="6"/>
      <c r="R411" s="6"/>
      <c r="S411" s="6"/>
      <c r="T411" s="6"/>
      <c r="U411" s="4"/>
      <c r="V411" s="4"/>
      <c r="W411" s="4"/>
      <c r="X411" s="4"/>
      <c r="Y411" s="4"/>
      <c r="Z411" s="4"/>
      <c r="AA411" s="4"/>
      <c r="AB411" s="4"/>
      <c r="AC411" s="4"/>
      <c r="AD411" s="4"/>
      <c r="AE411" s="4"/>
      <c r="AF411" s="4"/>
      <c r="AG411" s="4"/>
      <c r="AH411" s="4"/>
      <c r="AI411" s="4"/>
      <c r="AJ411" s="4"/>
      <c r="AK411" s="4"/>
      <c r="AL411" s="4"/>
      <c r="AM411" s="4"/>
      <c r="AN411" s="4"/>
      <c r="AO411" s="4"/>
      <c r="AP411" s="4"/>
      <c r="AQ411" s="4"/>
      <c r="AR411" s="4"/>
      <c r="AS411" s="4"/>
      <c r="AT411" s="4"/>
      <c r="AU411" s="4"/>
      <c r="AV411" s="4"/>
      <c r="AW411" s="4"/>
      <c r="AX411" s="4"/>
      <c r="AY411" s="4"/>
      <c r="AZ411" s="4"/>
      <c r="BA411" s="4"/>
      <c r="BB411" s="4"/>
      <c r="BC411" s="4"/>
      <c r="BD411" s="4"/>
      <c r="BE411" s="4"/>
      <c r="BF411" s="4"/>
      <c r="BG411" s="4"/>
      <c r="BH411" s="4"/>
      <c r="BI411" s="4"/>
      <c r="BJ411" s="4"/>
      <c r="BK411" s="4"/>
      <c r="BL411" s="4"/>
      <c r="BM411" s="4"/>
      <c r="BN411" s="4"/>
      <c r="BO411" s="4"/>
      <c r="BP411" s="4"/>
      <c r="BQ411" s="4"/>
      <c r="BR411" s="4"/>
      <c r="BS411" s="4"/>
      <c r="BT411" s="4"/>
      <c r="BU411" s="4"/>
      <c r="BV411" s="4"/>
      <c r="BW411" s="4"/>
      <c r="BX411" s="4"/>
      <c r="BY411" s="4"/>
      <c r="BZ411" s="4"/>
      <c r="CA411" s="4"/>
    </row>
    <row r="412" spans="1:79">
      <c r="A412" s="4"/>
      <c r="B412" s="15"/>
      <c r="C412" s="7"/>
      <c r="D412" s="8"/>
      <c r="E412" s="8"/>
      <c r="F412" s="5"/>
      <c r="G412" s="5"/>
      <c r="H412" s="5"/>
      <c r="I412" s="5"/>
      <c r="J412" s="5"/>
      <c r="K412" s="5"/>
      <c r="L412" s="5"/>
      <c r="M412" s="5"/>
      <c r="N412" s="5"/>
      <c r="O412" s="5"/>
      <c r="P412" s="5"/>
      <c r="Q412" s="6"/>
      <c r="R412" s="6"/>
      <c r="S412" s="6"/>
      <c r="T412" s="6"/>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W412" s="4"/>
      <c r="BX412" s="4"/>
      <c r="BY412" s="4"/>
      <c r="BZ412" s="4"/>
      <c r="CA412" s="4"/>
    </row>
    <row r="413" spans="1:79">
      <c r="A413" s="4"/>
      <c r="B413" s="15"/>
      <c r="C413" s="7"/>
      <c r="D413" s="8"/>
      <c r="E413" s="8"/>
      <c r="F413" s="5"/>
      <c r="G413" s="5"/>
      <c r="H413" s="5"/>
      <c r="I413" s="5"/>
      <c r="J413" s="5"/>
      <c r="K413" s="5"/>
      <c r="L413" s="5"/>
      <c r="M413" s="5"/>
      <c r="N413" s="5"/>
      <c r="O413" s="5"/>
      <c r="P413" s="5"/>
      <c r="Q413" s="6"/>
      <c r="R413" s="6"/>
      <c r="S413" s="6"/>
      <c r="T413" s="6"/>
      <c r="U413" s="4"/>
      <c r="V413" s="4"/>
      <c r="W413" s="4"/>
      <c r="X413" s="4"/>
      <c r="Y413" s="4"/>
      <c r="Z413" s="4"/>
      <c r="AA413" s="4"/>
      <c r="AB413" s="4"/>
      <c r="AC413" s="4"/>
      <c r="AD413" s="4"/>
      <c r="AE413" s="4"/>
      <c r="AF413" s="4"/>
      <c r="AG413" s="4"/>
      <c r="AH413" s="4"/>
      <c r="AI413" s="4"/>
      <c r="AJ413" s="4"/>
      <c r="AK413" s="4"/>
      <c r="AL413" s="4"/>
      <c r="AM413" s="4"/>
      <c r="AN413" s="4"/>
      <c r="AO413" s="4"/>
      <c r="AP413" s="4"/>
      <c r="AQ413" s="4"/>
      <c r="AR413" s="4"/>
      <c r="AS413" s="4"/>
      <c r="AT413" s="4"/>
      <c r="AU413" s="4"/>
      <c r="AV413" s="4"/>
      <c r="AW413" s="4"/>
      <c r="AX413" s="4"/>
      <c r="AY413" s="4"/>
      <c r="AZ413" s="4"/>
      <c r="BA413" s="4"/>
      <c r="BB413" s="4"/>
      <c r="BC413" s="4"/>
      <c r="BD413" s="4"/>
      <c r="BE413" s="4"/>
      <c r="BF413" s="4"/>
      <c r="BG413" s="4"/>
      <c r="BH413" s="4"/>
      <c r="BI413" s="4"/>
      <c r="BJ413" s="4"/>
      <c r="BK413" s="4"/>
      <c r="BL413" s="4"/>
      <c r="BM413" s="4"/>
      <c r="BN413" s="4"/>
      <c r="BO413" s="4"/>
      <c r="BP413" s="4"/>
      <c r="BQ413" s="4"/>
      <c r="BR413" s="4"/>
      <c r="BS413" s="4"/>
      <c r="BT413" s="4"/>
      <c r="BU413" s="4"/>
      <c r="BV413" s="4"/>
      <c r="BW413" s="4"/>
      <c r="BX413" s="4"/>
      <c r="BY413" s="4"/>
      <c r="BZ413" s="4"/>
      <c r="CA413" s="4"/>
    </row>
    <row r="414" spans="1:79">
      <c r="A414" s="4"/>
      <c r="B414" s="15"/>
      <c r="C414" s="7"/>
      <c r="D414" s="8"/>
      <c r="E414" s="8"/>
      <c r="F414" s="5"/>
      <c r="G414" s="5"/>
      <c r="H414" s="5"/>
      <c r="I414" s="5"/>
      <c r="J414" s="5"/>
      <c r="K414" s="5"/>
      <c r="L414" s="5"/>
      <c r="M414" s="5"/>
      <c r="N414" s="5"/>
      <c r="O414" s="5"/>
      <c r="P414" s="5"/>
      <c r="Q414" s="6"/>
      <c r="R414" s="6"/>
      <c r="S414" s="6"/>
      <c r="T414" s="6"/>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row>
    <row r="415" spans="1:79">
      <c r="A415" s="4"/>
      <c r="B415" s="15"/>
      <c r="C415" s="7"/>
      <c r="D415" s="8"/>
      <c r="E415" s="8"/>
      <c r="F415" s="5"/>
      <c r="G415" s="5"/>
      <c r="H415" s="5"/>
      <c r="I415" s="5"/>
      <c r="J415" s="5"/>
      <c r="K415" s="5"/>
      <c r="L415" s="5"/>
      <c r="M415" s="5"/>
      <c r="N415" s="5"/>
      <c r="O415" s="5"/>
      <c r="P415" s="5"/>
      <c r="Q415" s="6"/>
      <c r="R415" s="6"/>
      <c r="S415" s="6"/>
      <c r="T415" s="6"/>
      <c r="U415" s="4"/>
      <c r="V415" s="4"/>
      <c r="W415" s="4"/>
      <c r="X415" s="4"/>
      <c r="Y415" s="4"/>
      <c r="Z415" s="4"/>
      <c r="AA415" s="4"/>
      <c r="AB415" s="4"/>
      <c r="AC415" s="4"/>
      <c r="AD415" s="4"/>
      <c r="AE415" s="4"/>
      <c r="AF415" s="4"/>
      <c r="AG415" s="4"/>
      <c r="AH415" s="4"/>
      <c r="AI415" s="4"/>
      <c r="AJ415" s="4"/>
      <c r="AK415" s="4"/>
      <c r="AL415" s="4"/>
      <c r="AM415" s="4"/>
      <c r="AN415" s="4"/>
      <c r="AO415" s="4"/>
      <c r="AP415" s="4"/>
      <c r="AQ415" s="4"/>
      <c r="AR415" s="4"/>
      <c r="AS415" s="4"/>
      <c r="AT415" s="4"/>
      <c r="AU415" s="4"/>
      <c r="AV415" s="4"/>
      <c r="AW415" s="4"/>
      <c r="AX415" s="4"/>
      <c r="AY415" s="4"/>
      <c r="AZ415" s="4"/>
      <c r="BA415" s="4"/>
      <c r="BB415" s="4"/>
      <c r="BC415" s="4"/>
      <c r="BD415" s="4"/>
      <c r="BE415" s="4"/>
      <c r="BF415" s="4"/>
      <c r="BG415" s="4"/>
      <c r="BH415" s="4"/>
      <c r="BI415" s="4"/>
      <c r="BJ415" s="4"/>
      <c r="BK415" s="4"/>
      <c r="BL415" s="4"/>
      <c r="BM415" s="4"/>
      <c r="BN415" s="4"/>
      <c r="BO415" s="4"/>
      <c r="BP415" s="4"/>
      <c r="BQ415" s="4"/>
      <c r="BR415" s="4"/>
      <c r="BS415" s="4"/>
      <c r="BT415" s="4"/>
      <c r="BU415" s="4"/>
      <c r="BV415" s="4"/>
      <c r="BW415" s="4"/>
      <c r="BX415" s="4"/>
      <c r="BY415" s="4"/>
      <c r="BZ415" s="4"/>
      <c r="CA415" s="4"/>
    </row>
    <row r="416" spans="1:79">
      <c r="A416" s="4"/>
      <c r="B416" s="15"/>
      <c r="C416" s="7"/>
      <c r="D416" s="8"/>
      <c r="E416" s="8"/>
      <c r="F416" s="5"/>
      <c r="G416" s="5"/>
      <c r="H416" s="5"/>
      <c r="I416" s="5"/>
      <c r="J416" s="5"/>
      <c r="K416" s="5"/>
      <c r="L416" s="5"/>
      <c r="M416" s="5"/>
      <c r="N416" s="5"/>
      <c r="O416" s="5"/>
      <c r="P416" s="5"/>
      <c r="Q416" s="6"/>
      <c r="R416" s="6"/>
      <c r="S416" s="6"/>
      <c r="T416" s="6"/>
      <c r="U416" s="4"/>
      <c r="V416" s="4"/>
      <c r="W416" s="4"/>
      <c r="X416" s="4"/>
      <c r="Y416" s="4"/>
      <c r="Z416" s="4"/>
      <c r="AA416" s="4"/>
      <c r="AB416" s="4"/>
      <c r="AC416" s="4"/>
      <c r="AD416" s="4"/>
      <c r="AE416" s="4"/>
      <c r="AF416" s="4"/>
      <c r="AG416" s="4"/>
      <c r="AH416" s="4"/>
      <c r="AI416" s="4"/>
      <c r="AJ416" s="4"/>
      <c r="AK416" s="4"/>
      <c r="AL416" s="4"/>
      <c r="AM416" s="4"/>
      <c r="AN416" s="4"/>
      <c r="AO416" s="4"/>
      <c r="AP416" s="4"/>
      <c r="AQ416" s="4"/>
      <c r="AR416" s="4"/>
      <c r="AS416" s="4"/>
      <c r="AT416" s="4"/>
      <c r="AU416" s="4"/>
      <c r="AV416" s="4"/>
      <c r="AW416" s="4"/>
      <c r="AX416" s="4"/>
      <c r="AY416" s="4"/>
      <c r="AZ416" s="4"/>
      <c r="BA416" s="4"/>
      <c r="BB416" s="4"/>
      <c r="BC416" s="4"/>
      <c r="BD416" s="4"/>
      <c r="BE416" s="4"/>
      <c r="BF416" s="4"/>
      <c r="BG416" s="4"/>
      <c r="BH416" s="4"/>
      <c r="BI416" s="4"/>
      <c r="BJ416" s="4"/>
      <c r="BK416" s="4"/>
      <c r="BL416" s="4"/>
      <c r="BM416" s="4"/>
      <c r="BN416" s="4"/>
      <c r="BO416" s="4"/>
      <c r="BP416" s="4"/>
      <c r="BQ416" s="4"/>
      <c r="BR416" s="4"/>
      <c r="BS416" s="4"/>
      <c r="BT416" s="4"/>
      <c r="BU416" s="4"/>
      <c r="BV416" s="4"/>
      <c r="BW416" s="4"/>
      <c r="BX416" s="4"/>
      <c r="BY416" s="4"/>
      <c r="BZ416" s="4"/>
      <c r="CA416" s="4"/>
    </row>
    <row r="417" spans="1:79">
      <c r="A417" s="4"/>
      <c r="B417" s="15"/>
      <c r="C417" s="7"/>
      <c r="D417" s="8"/>
      <c r="E417" s="8"/>
      <c r="F417" s="5"/>
      <c r="G417" s="5"/>
      <c r="H417" s="5"/>
      <c r="I417" s="5"/>
      <c r="J417" s="5"/>
      <c r="K417" s="5"/>
      <c r="L417" s="5"/>
      <c r="M417" s="5"/>
      <c r="N417" s="5"/>
      <c r="O417" s="5"/>
      <c r="P417" s="5"/>
      <c r="Q417" s="6"/>
      <c r="R417" s="6"/>
      <c r="S417" s="6"/>
      <c r="T417" s="6"/>
      <c r="U417" s="4"/>
      <c r="V417" s="4"/>
      <c r="W417" s="4"/>
      <c r="X417" s="4"/>
      <c r="Y417" s="4"/>
      <c r="Z417" s="4"/>
      <c r="AA417" s="4"/>
      <c r="AB417" s="4"/>
      <c r="AC417" s="4"/>
      <c r="AD417" s="4"/>
      <c r="AE417" s="4"/>
      <c r="AF417" s="4"/>
      <c r="AG417" s="4"/>
      <c r="AH417" s="4"/>
      <c r="AI417" s="4"/>
      <c r="AJ417" s="4"/>
      <c r="AK417" s="4"/>
      <c r="AL417" s="4"/>
      <c r="AM417" s="4"/>
      <c r="AN417" s="4"/>
      <c r="AO417" s="4"/>
      <c r="AP417" s="4"/>
      <c r="AQ417" s="4"/>
      <c r="AR417" s="4"/>
      <c r="AS417" s="4"/>
      <c r="AT417" s="4"/>
      <c r="AU417" s="4"/>
      <c r="AV417" s="4"/>
      <c r="AW417" s="4"/>
      <c r="AX417" s="4"/>
      <c r="AY417" s="4"/>
      <c r="AZ417" s="4"/>
      <c r="BA417" s="4"/>
      <c r="BB417" s="4"/>
      <c r="BC417" s="4"/>
      <c r="BD417" s="4"/>
      <c r="BE417" s="4"/>
      <c r="BF417" s="4"/>
      <c r="BG417" s="4"/>
      <c r="BH417" s="4"/>
      <c r="BI417" s="4"/>
      <c r="BJ417" s="4"/>
      <c r="BK417" s="4"/>
      <c r="BL417" s="4"/>
      <c r="BM417" s="4"/>
      <c r="BN417" s="4"/>
      <c r="BO417" s="4"/>
      <c r="BP417" s="4"/>
      <c r="BQ417" s="4"/>
      <c r="BR417" s="4"/>
      <c r="BS417" s="4"/>
      <c r="BT417" s="4"/>
      <c r="BU417" s="4"/>
      <c r="BV417" s="4"/>
      <c r="BW417" s="4"/>
      <c r="BX417" s="4"/>
      <c r="BY417" s="4"/>
      <c r="BZ417" s="4"/>
      <c r="CA417" s="4"/>
    </row>
    <row r="418" spans="1:79">
      <c r="A418" s="4"/>
      <c r="B418" s="15"/>
      <c r="C418" s="7"/>
      <c r="D418" s="8"/>
      <c r="E418" s="8"/>
      <c r="F418" s="5"/>
      <c r="G418" s="5"/>
      <c r="H418" s="5"/>
      <c r="I418" s="5"/>
      <c r="J418" s="5"/>
      <c r="K418" s="5"/>
      <c r="L418" s="5"/>
      <c r="M418" s="5"/>
      <c r="N418" s="5"/>
      <c r="O418" s="5"/>
      <c r="P418" s="5"/>
      <c r="Q418" s="6"/>
      <c r="R418" s="6"/>
      <c r="S418" s="6"/>
      <c r="T418" s="6"/>
      <c r="U418" s="4"/>
      <c r="V418" s="4"/>
      <c r="W418" s="4"/>
      <c r="X418" s="4"/>
      <c r="Y418" s="4"/>
      <c r="Z418" s="4"/>
      <c r="AA418" s="4"/>
      <c r="AB418" s="4"/>
      <c r="AC418" s="4"/>
      <c r="AD418" s="4"/>
      <c r="AE418" s="4"/>
      <c r="AF418" s="4"/>
      <c r="AG418" s="4"/>
      <c r="AH418" s="4"/>
      <c r="AI418" s="4"/>
      <c r="AJ418" s="4"/>
      <c r="AK418" s="4"/>
      <c r="AL418" s="4"/>
      <c r="AM418" s="4"/>
      <c r="AN418" s="4"/>
      <c r="AO418" s="4"/>
      <c r="AP418" s="4"/>
      <c r="AQ418" s="4"/>
      <c r="AR418" s="4"/>
      <c r="AS418" s="4"/>
      <c r="AT418" s="4"/>
      <c r="AU418" s="4"/>
      <c r="AV418" s="4"/>
      <c r="AW418" s="4"/>
      <c r="AX418" s="4"/>
      <c r="AY418" s="4"/>
      <c r="AZ418" s="4"/>
      <c r="BA418" s="4"/>
      <c r="BB418" s="4"/>
      <c r="BC418" s="4"/>
      <c r="BD418" s="4"/>
      <c r="BE418" s="4"/>
      <c r="BF418" s="4"/>
      <c r="BG418" s="4"/>
      <c r="BH418" s="4"/>
      <c r="BI418" s="4"/>
      <c r="BJ418" s="4"/>
      <c r="BK418" s="4"/>
      <c r="BL418" s="4"/>
      <c r="BM418" s="4"/>
      <c r="BN418" s="4"/>
      <c r="BO418" s="4"/>
      <c r="BP418" s="4"/>
      <c r="BQ418" s="4"/>
      <c r="BR418" s="4"/>
      <c r="BS418" s="4"/>
      <c r="BT418" s="4"/>
      <c r="BU418" s="4"/>
      <c r="BV418" s="4"/>
      <c r="BW418" s="4"/>
      <c r="BX418" s="4"/>
      <c r="BY418" s="4"/>
      <c r="BZ418" s="4"/>
      <c r="CA418" s="4"/>
    </row>
    <row r="419" spans="1:79">
      <c r="A419" s="4"/>
      <c r="B419" s="15"/>
      <c r="C419" s="7"/>
      <c r="D419" s="8"/>
      <c r="E419" s="8"/>
      <c r="F419" s="5"/>
      <c r="G419" s="5"/>
      <c r="H419" s="5"/>
      <c r="I419" s="5"/>
      <c r="J419" s="5"/>
      <c r="K419" s="5"/>
      <c r="L419" s="5"/>
      <c r="M419" s="5"/>
      <c r="N419" s="5"/>
      <c r="O419" s="5"/>
      <c r="P419" s="5"/>
      <c r="Q419" s="6"/>
      <c r="R419" s="6"/>
      <c r="S419" s="6"/>
      <c r="T419" s="6"/>
      <c r="U419" s="4"/>
      <c r="V419" s="4"/>
      <c r="W419" s="4"/>
      <c r="X419" s="4"/>
      <c r="Y419" s="4"/>
      <c r="Z419" s="4"/>
      <c r="AA419" s="4"/>
      <c r="AB419" s="4"/>
      <c r="AC419" s="4"/>
      <c r="AD419" s="4"/>
      <c r="AE419" s="4"/>
      <c r="AF419" s="4"/>
      <c r="AG419" s="4"/>
      <c r="AH419" s="4"/>
      <c r="AI419" s="4"/>
      <c r="AJ419" s="4"/>
      <c r="AK419" s="4"/>
      <c r="AL419" s="4"/>
      <c r="AM419" s="4"/>
      <c r="AN419" s="4"/>
      <c r="AO419" s="4"/>
      <c r="AP419" s="4"/>
      <c r="AQ419" s="4"/>
      <c r="AR419" s="4"/>
      <c r="AS419" s="4"/>
      <c r="AT419" s="4"/>
      <c r="AU419" s="4"/>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W419" s="4"/>
      <c r="BX419" s="4"/>
      <c r="BY419" s="4"/>
      <c r="BZ419" s="4"/>
      <c r="CA419" s="4"/>
    </row>
    <row r="420" spans="1:79">
      <c r="A420" s="4"/>
      <c r="B420" s="15"/>
      <c r="C420" s="7"/>
      <c r="D420" s="8"/>
      <c r="E420" s="8"/>
      <c r="F420" s="5"/>
      <c r="G420" s="5"/>
      <c r="H420" s="5"/>
      <c r="I420" s="5"/>
      <c r="J420" s="5"/>
      <c r="K420" s="5"/>
      <c r="L420" s="5"/>
      <c r="M420" s="5"/>
      <c r="N420" s="5"/>
      <c r="O420" s="5"/>
      <c r="P420" s="5"/>
      <c r="Q420" s="6"/>
      <c r="R420" s="6"/>
      <c r="S420" s="6"/>
      <c r="T420" s="6"/>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c r="BS420" s="4"/>
      <c r="BT420" s="4"/>
      <c r="BU420" s="4"/>
      <c r="BV420" s="4"/>
      <c r="BW420" s="4"/>
      <c r="BX420" s="4"/>
      <c r="BY420" s="4"/>
      <c r="BZ420" s="4"/>
      <c r="CA420" s="4"/>
    </row>
    <row r="421" spans="1:79">
      <c r="A421" s="4"/>
      <c r="B421" s="15"/>
      <c r="C421" s="7"/>
      <c r="D421" s="8"/>
      <c r="E421" s="8"/>
      <c r="F421" s="5"/>
      <c r="G421" s="5"/>
      <c r="H421" s="5"/>
      <c r="I421" s="5"/>
      <c r="J421" s="5"/>
      <c r="K421" s="5"/>
      <c r="L421" s="5"/>
      <c r="M421" s="5"/>
      <c r="N421" s="5"/>
      <c r="O421" s="5"/>
      <c r="P421" s="5"/>
      <c r="Q421" s="6"/>
      <c r="R421" s="6"/>
      <c r="S421" s="6"/>
      <c r="T421" s="6"/>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c r="BS421" s="4"/>
      <c r="BT421" s="4"/>
      <c r="BU421" s="4"/>
      <c r="BV421" s="4"/>
      <c r="BW421" s="4"/>
      <c r="BX421" s="4"/>
      <c r="BY421" s="4"/>
      <c r="BZ421" s="4"/>
      <c r="CA421" s="4"/>
    </row>
    <row r="422" spans="1:79">
      <c r="A422" s="4"/>
      <c r="B422" s="15"/>
      <c r="C422" s="7"/>
      <c r="D422" s="8"/>
      <c r="E422" s="8"/>
      <c r="F422" s="5"/>
      <c r="G422" s="5"/>
      <c r="H422" s="5"/>
      <c r="I422" s="5"/>
      <c r="J422" s="5"/>
      <c r="K422" s="5"/>
      <c r="L422" s="5"/>
      <c r="M422" s="5"/>
      <c r="N422" s="5"/>
      <c r="O422" s="5"/>
      <c r="P422" s="5"/>
      <c r="Q422" s="6"/>
      <c r="R422" s="6"/>
      <c r="S422" s="6"/>
      <c r="T422" s="6"/>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row>
    <row r="423" spans="1:79">
      <c r="A423" s="4"/>
      <c r="B423" s="15"/>
      <c r="C423" s="7"/>
      <c r="D423" s="8"/>
      <c r="E423" s="8"/>
      <c r="F423" s="5"/>
      <c r="G423" s="5"/>
      <c r="H423" s="5"/>
      <c r="I423" s="5"/>
      <c r="J423" s="5"/>
      <c r="K423" s="5"/>
      <c r="L423" s="5"/>
      <c r="M423" s="5"/>
      <c r="N423" s="5"/>
      <c r="O423" s="5"/>
      <c r="P423" s="5"/>
      <c r="Q423" s="6"/>
      <c r="R423" s="6"/>
      <c r="S423" s="6"/>
      <c r="T423" s="6"/>
      <c r="U423" s="4"/>
      <c r="V423" s="4"/>
      <c r="W423" s="4"/>
      <c r="X423" s="4"/>
      <c r="Y423" s="4"/>
      <c r="Z423" s="4"/>
      <c r="AA423" s="4"/>
      <c r="AB423" s="4"/>
      <c r="AC423" s="4"/>
      <c r="AD423" s="4"/>
      <c r="AE423" s="4"/>
      <c r="AF423" s="4"/>
      <c r="AG423" s="4"/>
      <c r="AH423" s="4"/>
      <c r="AI423" s="4"/>
      <c r="AJ423" s="4"/>
      <c r="AK423" s="4"/>
      <c r="AL423" s="4"/>
      <c r="AM423" s="4"/>
      <c r="AN423" s="4"/>
      <c r="AO423" s="4"/>
      <c r="AP423" s="4"/>
      <c r="AQ423" s="4"/>
      <c r="AR423" s="4"/>
      <c r="AS423" s="4"/>
      <c r="AT423" s="4"/>
      <c r="AU423" s="4"/>
      <c r="AV423" s="4"/>
      <c r="AW423" s="4"/>
      <c r="AX423" s="4"/>
      <c r="AY423" s="4"/>
      <c r="AZ423" s="4"/>
      <c r="BA423" s="4"/>
      <c r="BB423" s="4"/>
      <c r="BC423" s="4"/>
      <c r="BD423" s="4"/>
      <c r="BE423" s="4"/>
      <c r="BF423" s="4"/>
      <c r="BG423" s="4"/>
      <c r="BH423" s="4"/>
      <c r="BI423" s="4"/>
      <c r="BJ423" s="4"/>
      <c r="BK423" s="4"/>
      <c r="BL423" s="4"/>
      <c r="BM423" s="4"/>
      <c r="BN423" s="4"/>
      <c r="BO423" s="4"/>
      <c r="BP423" s="4"/>
      <c r="BQ423" s="4"/>
      <c r="BR423" s="4"/>
      <c r="BS423" s="4"/>
      <c r="BT423" s="4"/>
      <c r="BU423" s="4"/>
      <c r="BV423" s="4"/>
      <c r="BW423" s="4"/>
      <c r="BX423" s="4"/>
      <c r="BY423" s="4"/>
      <c r="BZ423" s="4"/>
      <c r="CA423" s="4"/>
    </row>
    <row r="424" spans="1:79">
      <c r="A424" s="4"/>
      <c r="B424" s="15"/>
      <c r="C424" s="7"/>
      <c r="D424" s="8"/>
      <c r="E424" s="8"/>
      <c r="F424" s="5"/>
      <c r="G424" s="5"/>
      <c r="H424" s="5"/>
      <c r="I424" s="5"/>
      <c r="J424" s="5"/>
      <c r="K424" s="5"/>
      <c r="L424" s="5"/>
      <c r="M424" s="5"/>
      <c r="N424" s="5"/>
      <c r="O424" s="5"/>
      <c r="P424" s="5"/>
      <c r="Q424" s="6"/>
      <c r="R424" s="6"/>
      <c r="S424" s="6"/>
      <c r="T424" s="6"/>
      <c r="U424" s="4"/>
      <c r="V424" s="4"/>
      <c r="W424" s="4"/>
      <c r="X424" s="4"/>
      <c r="Y424" s="4"/>
      <c r="Z424" s="4"/>
      <c r="AA424" s="4"/>
      <c r="AB424" s="4"/>
      <c r="AC424" s="4"/>
      <c r="AD424" s="4"/>
      <c r="AE424" s="4"/>
      <c r="AF424" s="4"/>
      <c r="AG424" s="4"/>
      <c r="AH424" s="4"/>
      <c r="AI424" s="4"/>
      <c r="AJ424" s="4"/>
      <c r="AK424" s="4"/>
      <c r="AL424" s="4"/>
      <c r="AM424" s="4"/>
      <c r="AN424" s="4"/>
      <c r="AO424" s="4"/>
      <c r="AP424" s="4"/>
      <c r="AQ424" s="4"/>
      <c r="AR424" s="4"/>
      <c r="AS424" s="4"/>
      <c r="AT424" s="4"/>
      <c r="AU424" s="4"/>
      <c r="AV424" s="4"/>
      <c r="AW424" s="4"/>
      <c r="AX424" s="4"/>
      <c r="AY424" s="4"/>
      <c r="AZ424" s="4"/>
      <c r="BA424" s="4"/>
      <c r="BB424" s="4"/>
      <c r="BC424" s="4"/>
      <c r="BD424" s="4"/>
      <c r="BE424" s="4"/>
      <c r="BF424" s="4"/>
      <c r="BG424" s="4"/>
      <c r="BH424" s="4"/>
      <c r="BI424" s="4"/>
      <c r="BJ424" s="4"/>
      <c r="BK424" s="4"/>
      <c r="BL424" s="4"/>
      <c r="BM424" s="4"/>
      <c r="BN424" s="4"/>
      <c r="BO424" s="4"/>
      <c r="BP424" s="4"/>
      <c r="BQ424" s="4"/>
      <c r="BR424" s="4"/>
      <c r="BS424" s="4"/>
      <c r="BT424" s="4"/>
      <c r="BU424" s="4"/>
      <c r="BV424" s="4"/>
      <c r="BW424" s="4"/>
      <c r="BX424" s="4"/>
      <c r="BY424" s="4"/>
      <c r="BZ424" s="4"/>
      <c r="CA424" s="4"/>
    </row>
    <row r="425" spans="1:79">
      <c r="A425" s="4"/>
      <c r="B425" s="15"/>
      <c r="C425" s="7"/>
      <c r="D425" s="8"/>
      <c r="E425" s="8"/>
      <c r="F425" s="5"/>
      <c r="G425" s="5"/>
      <c r="H425" s="5"/>
      <c r="I425" s="5"/>
      <c r="J425" s="5"/>
      <c r="K425" s="5"/>
      <c r="L425" s="5"/>
      <c r="M425" s="5"/>
      <c r="N425" s="5"/>
      <c r="O425" s="5"/>
      <c r="P425" s="5"/>
      <c r="Q425" s="6"/>
      <c r="R425" s="6"/>
      <c r="S425" s="6"/>
      <c r="T425" s="6"/>
      <c r="U425" s="4"/>
      <c r="V425" s="4"/>
      <c r="W425" s="4"/>
      <c r="X425" s="4"/>
      <c r="Y425" s="4"/>
      <c r="Z425" s="4"/>
      <c r="AA425" s="4"/>
      <c r="AB425" s="4"/>
      <c r="AC425" s="4"/>
      <c r="AD425" s="4"/>
      <c r="AE425" s="4"/>
      <c r="AF425" s="4"/>
      <c r="AG425" s="4"/>
      <c r="AH425" s="4"/>
      <c r="AI425" s="4"/>
      <c r="AJ425" s="4"/>
      <c r="AK425" s="4"/>
      <c r="AL425" s="4"/>
      <c r="AM425" s="4"/>
      <c r="AN425" s="4"/>
      <c r="AO425" s="4"/>
      <c r="AP425" s="4"/>
      <c r="AQ425" s="4"/>
      <c r="AR425" s="4"/>
      <c r="AS425" s="4"/>
      <c r="AT425" s="4"/>
      <c r="AU425" s="4"/>
      <c r="AV425" s="4"/>
      <c r="AW425" s="4"/>
      <c r="AX425" s="4"/>
      <c r="AY425" s="4"/>
      <c r="AZ425" s="4"/>
      <c r="BA425" s="4"/>
      <c r="BB425" s="4"/>
      <c r="BC425" s="4"/>
      <c r="BD425" s="4"/>
      <c r="BE425" s="4"/>
      <c r="BF425" s="4"/>
      <c r="BG425" s="4"/>
      <c r="BH425" s="4"/>
      <c r="BI425" s="4"/>
      <c r="BJ425" s="4"/>
      <c r="BK425" s="4"/>
      <c r="BL425" s="4"/>
      <c r="BM425" s="4"/>
      <c r="BN425" s="4"/>
      <c r="BO425" s="4"/>
      <c r="BP425" s="4"/>
      <c r="BQ425" s="4"/>
      <c r="BR425" s="4"/>
      <c r="BS425" s="4"/>
      <c r="BT425" s="4"/>
      <c r="BU425" s="4"/>
      <c r="BV425" s="4"/>
      <c r="BW425" s="4"/>
      <c r="BX425" s="4"/>
      <c r="BY425" s="4"/>
      <c r="BZ425" s="4"/>
      <c r="CA425" s="4"/>
    </row>
    <row r="426" spans="1:79">
      <c r="A426" s="4"/>
      <c r="B426" s="15"/>
      <c r="C426" s="7"/>
      <c r="D426" s="8"/>
      <c r="E426" s="8"/>
      <c r="F426" s="5"/>
      <c r="G426" s="5"/>
      <c r="H426" s="5"/>
      <c r="I426" s="5"/>
      <c r="J426" s="5"/>
      <c r="K426" s="5"/>
      <c r="L426" s="5"/>
      <c r="M426" s="5"/>
      <c r="N426" s="5"/>
      <c r="O426" s="5"/>
      <c r="P426" s="5"/>
      <c r="Q426" s="6"/>
      <c r="R426" s="6"/>
      <c r="S426" s="6"/>
      <c r="T426" s="6"/>
      <c r="U426" s="4"/>
      <c r="V426" s="4"/>
      <c r="W426" s="4"/>
      <c r="X426" s="4"/>
      <c r="Y426" s="4"/>
      <c r="Z426" s="4"/>
      <c r="AA426" s="4"/>
      <c r="AB426" s="4"/>
      <c r="AC426" s="4"/>
      <c r="AD426" s="4"/>
      <c r="AE426" s="4"/>
      <c r="AF426" s="4"/>
      <c r="AG426" s="4"/>
      <c r="AH426" s="4"/>
      <c r="AI426" s="4"/>
      <c r="AJ426" s="4"/>
      <c r="AK426" s="4"/>
      <c r="AL426" s="4"/>
      <c r="AM426" s="4"/>
      <c r="AN426" s="4"/>
      <c r="AO426" s="4"/>
      <c r="AP426" s="4"/>
      <c r="AQ426" s="4"/>
      <c r="AR426" s="4"/>
      <c r="AS426" s="4"/>
      <c r="AT426" s="4"/>
      <c r="AU426" s="4"/>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W426" s="4"/>
      <c r="BX426" s="4"/>
      <c r="BY426" s="4"/>
      <c r="BZ426" s="4"/>
      <c r="CA426" s="4"/>
    </row>
    <row r="427" spans="1:79">
      <c r="A427" s="4"/>
      <c r="B427" s="15"/>
      <c r="C427" s="7"/>
      <c r="D427" s="8"/>
      <c r="E427" s="8"/>
      <c r="F427" s="5"/>
      <c r="G427" s="5"/>
      <c r="H427" s="5"/>
      <c r="I427" s="5"/>
      <c r="J427" s="5"/>
      <c r="K427" s="5"/>
      <c r="L427" s="5"/>
      <c r="M427" s="5"/>
      <c r="N427" s="5"/>
      <c r="O427" s="5"/>
      <c r="P427" s="5"/>
      <c r="Q427" s="6"/>
      <c r="R427" s="6"/>
      <c r="S427" s="6"/>
      <c r="T427" s="6"/>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c r="BS427" s="4"/>
      <c r="BT427" s="4"/>
      <c r="BU427" s="4"/>
      <c r="BV427" s="4"/>
      <c r="BW427" s="4"/>
      <c r="BX427" s="4"/>
      <c r="BY427" s="4"/>
      <c r="BZ427" s="4"/>
      <c r="CA427" s="4"/>
    </row>
    <row r="428" spans="1:79">
      <c r="A428" s="4"/>
      <c r="B428" s="15"/>
      <c r="C428" s="7"/>
      <c r="D428" s="8"/>
      <c r="E428" s="8"/>
      <c r="F428" s="5"/>
      <c r="G428" s="5"/>
      <c r="H428" s="5"/>
      <c r="I428" s="5"/>
      <c r="J428" s="5"/>
      <c r="K428" s="5"/>
      <c r="L428" s="5"/>
      <c r="M428" s="5"/>
      <c r="N428" s="5"/>
      <c r="O428" s="5"/>
      <c r="P428" s="5"/>
      <c r="Q428" s="6"/>
      <c r="R428" s="6"/>
      <c r="S428" s="6"/>
      <c r="T428" s="6"/>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c r="BS428" s="4"/>
      <c r="BT428" s="4"/>
      <c r="BU428" s="4"/>
      <c r="BV428" s="4"/>
      <c r="BW428" s="4"/>
      <c r="BX428" s="4"/>
      <c r="BY428" s="4"/>
      <c r="BZ428" s="4"/>
      <c r="CA428" s="4"/>
    </row>
    <row r="429" spans="1:79">
      <c r="A429" s="4"/>
      <c r="B429" s="15"/>
      <c r="C429" s="7"/>
      <c r="D429" s="8"/>
      <c r="E429" s="8"/>
      <c r="F429" s="5"/>
      <c r="G429" s="5"/>
      <c r="H429" s="5"/>
      <c r="I429" s="5"/>
      <c r="J429" s="5"/>
      <c r="K429" s="5"/>
      <c r="L429" s="5"/>
      <c r="M429" s="5"/>
      <c r="N429" s="5"/>
      <c r="O429" s="5"/>
      <c r="P429" s="5"/>
      <c r="Q429" s="6"/>
      <c r="R429" s="6"/>
      <c r="S429" s="6"/>
      <c r="T429" s="6"/>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c r="BS429" s="4"/>
      <c r="BT429" s="4"/>
      <c r="BU429" s="4"/>
      <c r="BV429" s="4"/>
      <c r="BW429" s="4"/>
      <c r="BX429" s="4"/>
      <c r="BY429" s="4"/>
      <c r="BZ429" s="4"/>
      <c r="CA429" s="4"/>
    </row>
    <row r="430" spans="1:79">
      <c r="A430" s="4"/>
      <c r="B430" s="15"/>
      <c r="C430" s="7"/>
      <c r="D430" s="8"/>
      <c r="E430" s="8"/>
      <c r="F430" s="5"/>
      <c r="G430" s="5"/>
      <c r="H430" s="5"/>
      <c r="I430" s="5"/>
      <c r="J430" s="5"/>
      <c r="K430" s="5"/>
      <c r="L430" s="5"/>
      <c r="M430" s="5"/>
      <c r="N430" s="5"/>
      <c r="O430" s="5"/>
      <c r="P430" s="5"/>
      <c r="Q430" s="6"/>
      <c r="R430" s="6"/>
      <c r="S430" s="6"/>
      <c r="T430" s="6"/>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row>
    <row r="431" spans="1:79">
      <c r="A431" s="4"/>
      <c r="B431" s="15"/>
      <c r="C431" s="7"/>
      <c r="D431" s="8"/>
      <c r="E431" s="8"/>
      <c r="F431" s="5"/>
      <c r="G431" s="5"/>
      <c r="H431" s="5"/>
      <c r="I431" s="5"/>
      <c r="J431" s="5"/>
      <c r="K431" s="5"/>
      <c r="L431" s="5"/>
      <c r="M431" s="5"/>
      <c r="N431" s="5"/>
      <c r="O431" s="5"/>
      <c r="P431" s="5"/>
      <c r="Q431" s="6"/>
      <c r="R431" s="6"/>
      <c r="S431" s="6"/>
      <c r="T431" s="6"/>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c r="BS431" s="4"/>
      <c r="BT431" s="4"/>
      <c r="BU431" s="4"/>
      <c r="BV431" s="4"/>
      <c r="BW431" s="4"/>
      <c r="BX431" s="4"/>
      <c r="BY431" s="4"/>
      <c r="BZ431" s="4"/>
      <c r="CA431" s="4"/>
    </row>
    <row r="432" spans="1:79">
      <c r="A432" s="4"/>
      <c r="B432" s="15"/>
      <c r="C432" s="7"/>
      <c r="D432" s="8"/>
      <c r="E432" s="8"/>
      <c r="F432" s="5"/>
      <c r="G432" s="5"/>
      <c r="H432" s="5"/>
      <c r="I432" s="5"/>
      <c r="J432" s="5"/>
      <c r="K432" s="5"/>
      <c r="L432" s="5"/>
      <c r="M432" s="5"/>
      <c r="N432" s="5"/>
      <c r="O432" s="5"/>
      <c r="P432" s="5"/>
      <c r="Q432" s="6"/>
      <c r="R432" s="6"/>
      <c r="S432" s="6"/>
      <c r="T432" s="6"/>
      <c r="U432" s="4"/>
      <c r="V432" s="4"/>
      <c r="W432" s="4"/>
      <c r="X432" s="4"/>
      <c r="Y432" s="4"/>
      <c r="Z432" s="4"/>
      <c r="AA432" s="4"/>
      <c r="AB432" s="4"/>
      <c r="AC432" s="4"/>
      <c r="AD432" s="4"/>
      <c r="AE432" s="4"/>
      <c r="AF432" s="4"/>
      <c r="AG432" s="4"/>
      <c r="AH432" s="4"/>
      <c r="AI432" s="4"/>
      <c r="AJ432" s="4"/>
      <c r="AK432" s="4"/>
      <c r="AL432" s="4"/>
      <c r="AM432" s="4"/>
      <c r="AN432" s="4"/>
      <c r="AO432" s="4"/>
      <c r="AP432" s="4"/>
      <c r="AQ432" s="4"/>
      <c r="AR432" s="4"/>
      <c r="AS432" s="4"/>
      <c r="AT432" s="4"/>
      <c r="AU432" s="4"/>
      <c r="AV432" s="4"/>
      <c r="AW432" s="4"/>
      <c r="AX432" s="4"/>
      <c r="AY432" s="4"/>
      <c r="AZ432" s="4"/>
      <c r="BA432" s="4"/>
      <c r="BB432" s="4"/>
      <c r="BC432" s="4"/>
      <c r="BD432" s="4"/>
      <c r="BE432" s="4"/>
      <c r="BF432" s="4"/>
      <c r="BG432" s="4"/>
      <c r="BH432" s="4"/>
      <c r="BI432" s="4"/>
      <c r="BJ432" s="4"/>
      <c r="BK432" s="4"/>
      <c r="BL432" s="4"/>
      <c r="BM432" s="4"/>
      <c r="BN432" s="4"/>
      <c r="BO432" s="4"/>
      <c r="BP432" s="4"/>
      <c r="BQ432" s="4"/>
      <c r="BR432" s="4"/>
      <c r="BS432" s="4"/>
      <c r="BT432" s="4"/>
      <c r="BU432" s="4"/>
      <c r="BV432" s="4"/>
      <c r="BW432" s="4"/>
      <c r="BX432" s="4"/>
      <c r="BY432" s="4"/>
      <c r="BZ432" s="4"/>
      <c r="CA432" s="4"/>
    </row>
    <row r="433" spans="1:79">
      <c r="A433" s="4"/>
      <c r="B433" s="15"/>
      <c r="C433" s="7"/>
      <c r="D433" s="8"/>
      <c r="E433" s="8"/>
      <c r="F433" s="5"/>
      <c r="G433" s="5"/>
      <c r="H433" s="5"/>
      <c r="I433" s="5"/>
      <c r="J433" s="5"/>
      <c r="K433" s="5"/>
      <c r="L433" s="5"/>
      <c r="M433" s="5"/>
      <c r="N433" s="5"/>
      <c r="O433" s="5"/>
      <c r="P433" s="5"/>
      <c r="Q433" s="6"/>
      <c r="R433" s="6"/>
      <c r="S433" s="6"/>
      <c r="T433" s="6"/>
      <c r="U433" s="4"/>
      <c r="V433" s="4"/>
      <c r="W433" s="4"/>
      <c r="X433" s="4"/>
      <c r="Y433" s="4"/>
      <c r="Z433" s="4"/>
      <c r="AA433" s="4"/>
      <c r="AB433" s="4"/>
      <c r="AC433" s="4"/>
      <c r="AD433" s="4"/>
      <c r="AE433" s="4"/>
      <c r="AF433" s="4"/>
      <c r="AG433" s="4"/>
      <c r="AH433" s="4"/>
      <c r="AI433" s="4"/>
      <c r="AJ433" s="4"/>
      <c r="AK433" s="4"/>
      <c r="AL433" s="4"/>
      <c r="AM433" s="4"/>
      <c r="AN433" s="4"/>
      <c r="AO433" s="4"/>
      <c r="AP433" s="4"/>
      <c r="AQ433" s="4"/>
      <c r="AR433" s="4"/>
      <c r="AS433" s="4"/>
      <c r="AT433" s="4"/>
      <c r="AU433" s="4"/>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W433" s="4"/>
      <c r="BX433" s="4"/>
      <c r="BY433" s="4"/>
      <c r="BZ433" s="4"/>
      <c r="CA433" s="4"/>
    </row>
    <row r="434" spans="1:79">
      <c r="A434" s="4"/>
      <c r="B434" s="15"/>
      <c r="C434" s="7"/>
      <c r="D434" s="8"/>
      <c r="E434" s="8"/>
      <c r="F434" s="5"/>
      <c r="G434" s="5"/>
      <c r="H434" s="5"/>
      <c r="I434" s="5"/>
      <c r="J434" s="5"/>
      <c r="K434" s="5"/>
      <c r="L434" s="5"/>
      <c r="M434" s="5"/>
      <c r="N434" s="5"/>
      <c r="O434" s="5"/>
      <c r="P434" s="5"/>
      <c r="Q434" s="6"/>
      <c r="R434" s="6"/>
      <c r="S434" s="6"/>
      <c r="T434" s="6"/>
      <c r="U434" s="4"/>
      <c r="V434" s="4"/>
      <c r="W434" s="4"/>
      <c r="X434" s="4"/>
      <c r="Y434" s="4"/>
      <c r="Z434" s="4"/>
      <c r="AA434" s="4"/>
      <c r="AB434" s="4"/>
      <c r="AC434" s="4"/>
      <c r="AD434" s="4"/>
      <c r="AE434" s="4"/>
      <c r="AF434" s="4"/>
      <c r="AG434" s="4"/>
      <c r="AH434" s="4"/>
      <c r="AI434" s="4"/>
      <c r="AJ434" s="4"/>
      <c r="AK434" s="4"/>
      <c r="AL434" s="4"/>
      <c r="AM434" s="4"/>
      <c r="AN434" s="4"/>
      <c r="AO434" s="4"/>
      <c r="AP434" s="4"/>
      <c r="AQ434" s="4"/>
      <c r="AR434" s="4"/>
      <c r="AS434" s="4"/>
      <c r="AT434" s="4"/>
      <c r="AU434" s="4"/>
      <c r="AV434" s="4"/>
      <c r="AW434" s="4"/>
      <c r="AX434" s="4"/>
      <c r="AY434" s="4"/>
      <c r="AZ434" s="4"/>
      <c r="BA434" s="4"/>
      <c r="BB434" s="4"/>
      <c r="BC434" s="4"/>
      <c r="BD434" s="4"/>
      <c r="BE434" s="4"/>
      <c r="BF434" s="4"/>
      <c r="BG434" s="4"/>
      <c r="BH434" s="4"/>
      <c r="BI434" s="4"/>
      <c r="BJ434" s="4"/>
      <c r="BK434" s="4"/>
      <c r="BL434" s="4"/>
      <c r="BM434" s="4"/>
      <c r="BN434" s="4"/>
      <c r="BO434" s="4"/>
      <c r="BP434" s="4"/>
      <c r="BQ434" s="4"/>
      <c r="BR434" s="4"/>
      <c r="BS434" s="4"/>
      <c r="BT434" s="4"/>
      <c r="BU434" s="4"/>
      <c r="BV434" s="4"/>
      <c r="BW434" s="4"/>
      <c r="BX434" s="4"/>
      <c r="BY434" s="4"/>
      <c r="BZ434" s="4"/>
      <c r="CA434" s="4"/>
    </row>
    <row r="435" spans="1:79">
      <c r="A435" s="4"/>
      <c r="B435" s="15"/>
      <c r="C435" s="7"/>
      <c r="D435" s="8"/>
      <c r="E435" s="8"/>
      <c r="F435" s="5"/>
      <c r="G435" s="5"/>
      <c r="H435" s="5"/>
      <c r="I435" s="5"/>
      <c r="J435" s="5"/>
      <c r="K435" s="5"/>
      <c r="L435" s="5"/>
      <c r="M435" s="5"/>
      <c r="N435" s="5"/>
      <c r="O435" s="5"/>
      <c r="P435" s="5"/>
      <c r="Q435" s="6"/>
      <c r="R435" s="6"/>
      <c r="S435" s="6"/>
      <c r="T435" s="6"/>
      <c r="U435" s="4"/>
      <c r="V435" s="4"/>
      <c r="W435" s="4"/>
      <c r="X435" s="4"/>
      <c r="Y435" s="4"/>
      <c r="Z435" s="4"/>
      <c r="AA435" s="4"/>
      <c r="AB435" s="4"/>
      <c r="AC435" s="4"/>
      <c r="AD435" s="4"/>
      <c r="AE435" s="4"/>
      <c r="AF435" s="4"/>
      <c r="AG435" s="4"/>
      <c r="AH435" s="4"/>
      <c r="AI435" s="4"/>
      <c r="AJ435" s="4"/>
      <c r="AK435" s="4"/>
      <c r="AL435" s="4"/>
      <c r="AM435" s="4"/>
      <c r="AN435" s="4"/>
      <c r="AO435" s="4"/>
      <c r="AP435" s="4"/>
      <c r="AQ435" s="4"/>
      <c r="AR435" s="4"/>
      <c r="AS435" s="4"/>
      <c r="AT435" s="4"/>
      <c r="AU435" s="4"/>
      <c r="AV435" s="4"/>
      <c r="AW435" s="4"/>
      <c r="AX435" s="4"/>
      <c r="AY435" s="4"/>
      <c r="AZ435" s="4"/>
      <c r="BA435" s="4"/>
      <c r="BB435" s="4"/>
      <c r="BC435" s="4"/>
      <c r="BD435" s="4"/>
      <c r="BE435" s="4"/>
      <c r="BF435" s="4"/>
      <c r="BG435" s="4"/>
      <c r="BH435" s="4"/>
      <c r="BI435" s="4"/>
      <c r="BJ435" s="4"/>
      <c r="BK435" s="4"/>
      <c r="BL435" s="4"/>
      <c r="BM435" s="4"/>
      <c r="BN435" s="4"/>
      <c r="BO435" s="4"/>
      <c r="BP435" s="4"/>
      <c r="BQ435" s="4"/>
      <c r="BR435" s="4"/>
      <c r="BS435" s="4"/>
      <c r="BT435" s="4"/>
      <c r="BU435" s="4"/>
      <c r="BV435" s="4"/>
      <c r="BW435" s="4"/>
      <c r="BX435" s="4"/>
      <c r="BY435" s="4"/>
      <c r="BZ435" s="4"/>
      <c r="CA435" s="4"/>
    </row>
    <row r="436" spans="1:79">
      <c r="A436" s="4"/>
      <c r="B436" s="15"/>
      <c r="C436" s="7"/>
      <c r="D436" s="8"/>
      <c r="E436" s="8"/>
      <c r="F436" s="5"/>
      <c r="G436" s="5"/>
      <c r="H436" s="5"/>
      <c r="I436" s="5"/>
      <c r="J436" s="5"/>
      <c r="K436" s="5"/>
      <c r="L436" s="5"/>
      <c r="M436" s="5"/>
      <c r="N436" s="5"/>
      <c r="O436" s="5"/>
      <c r="P436" s="5"/>
      <c r="Q436" s="6"/>
      <c r="R436" s="6"/>
      <c r="S436" s="6"/>
      <c r="T436" s="6"/>
      <c r="U436" s="4"/>
      <c r="V436" s="4"/>
      <c r="W436" s="4"/>
      <c r="X436" s="4"/>
      <c r="Y436" s="4"/>
      <c r="Z436" s="4"/>
      <c r="AA436" s="4"/>
      <c r="AB436" s="4"/>
      <c r="AC436" s="4"/>
      <c r="AD436" s="4"/>
      <c r="AE436" s="4"/>
      <c r="AF436" s="4"/>
      <c r="AG436" s="4"/>
      <c r="AH436" s="4"/>
      <c r="AI436" s="4"/>
      <c r="AJ436" s="4"/>
      <c r="AK436" s="4"/>
      <c r="AL436" s="4"/>
      <c r="AM436" s="4"/>
      <c r="AN436" s="4"/>
      <c r="AO436" s="4"/>
      <c r="AP436" s="4"/>
      <c r="AQ436" s="4"/>
      <c r="AR436" s="4"/>
      <c r="AS436" s="4"/>
      <c r="AT436" s="4"/>
      <c r="AU436" s="4"/>
      <c r="AV436" s="4"/>
      <c r="AW436" s="4"/>
      <c r="AX436" s="4"/>
      <c r="AY436" s="4"/>
      <c r="AZ436" s="4"/>
      <c r="BA436" s="4"/>
      <c r="BB436" s="4"/>
      <c r="BC436" s="4"/>
      <c r="BD436" s="4"/>
      <c r="BE436" s="4"/>
      <c r="BF436" s="4"/>
      <c r="BG436" s="4"/>
      <c r="BH436" s="4"/>
      <c r="BI436" s="4"/>
      <c r="BJ436" s="4"/>
      <c r="BK436" s="4"/>
      <c r="BL436" s="4"/>
      <c r="BM436" s="4"/>
      <c r="BN436" s="4"/>
      <c r="BO436" s="4"/>
      <c r="BP436" s="4"/>
      <c r="BQ436" s="4"/>
      <c r="BR436" s="4"/>
      <c r="BS436" s="4"/>
      <c r="BT436" s="4"/>
      <c r="BU436" s="4"/>
      <c r="BV436" s="4"/>
      <c r="BW436" s="4"/>
      <c r="BX436" s="4"/>
      <c r="BY436" s="4"/>
      <c r="BZ436" s="4"/>
      <c r="CA436" s="4"/>
    </row>
    <row r="437" spans="1:79">
      <c r="A437" s="4"/>
      <c r="B437" s="15"/>
      <c r="C437" s="7"/>
      <c r="D437" s="8"/>
      <c r="E437" s="8"/>
      <c r="F437" s="5"/>
      <c r="G437" s="5"/>
      <c r="H437" s="5"/>
      <c r="I437" s="5"/>
      <c r="J437" s="5"/>
      <c r="K437" s="5"/>
      <c r="L437" s="5"/>
      <c r="M437" s="5"/>
      <c r="N437" s="5"/>
      <c r="O437" s="5"/>
      <c r="P437" s="5"/>
      <c r="Q437" s="6"/>
      <c r="R437" s="6"/>
      <c r="S437" s="6"/>
      <c r="T437" s="6"/>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c r="BS437" s="4"/>
      <c r="BT437" s="4"/>
      <c r="BU437" s="4"/>
      <c r="BV437" s="4"/>
      <c r="BW437" s="4"/>
      <c r="BX437" s="4"/>
      <c r="BY437" s="4"/>
      <c r="BZ437" s="4"/>
      <c r="CA437" s="4"/>
    </row>
    <row r="438" spans="1:79">
      <c r="A438" s="4"/>
      <c r="B438" s="15"/>
      <c r="C438" s="7"/>
      <c r="D438" s="8"/>
      <c r="E438" s="8"/>
      <c r="F438" s="5"/>
      <c r="G438" s="5"/>
      <c r="H438" s="5"/>
      <c r="I438" s="5"/>
      <c r="J438" s="5"/>
      <c r="K438" s="5"/>
      <c r="L438" s="5"/>
      <c r="M438" s="5"/>
      <c r="N438" s="5"/>
      <c r="O438" s="5"/>
      <c r="P438" s="5"/>
      <c r="Q438" s="6"/>
      <c r="R438" s="6"/>
      <c r="S438" s="6"/>
      <c r="T438" s="6"/>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row>
    <row r="439" spans="1:79">
      <c r="A439" s="4"/>
      <c r="B439" s="15"/>
      <c r="C439" s="7"/>
      <c r="D439" s="8"/>
      <c r="E439" s="8"/>
      <c r="F439" s="5"/>
      <c r="G439" s="5"/>
      <c r="H439" s="5"/>
      <c r="I439" s="5"/>
      <c r="J439" s="5"/>
      <c r="K439" s="5"/>
      <c r="L439" s="5"/>
      <c r="M439" s="5"/>
      <c r="N439" s="5"/>
      <c r="O439" s="5"/>
      <c r="P439" s="5"/>
      <c r="Q439" s="6"/>
      <c r="R439" s="6"/>
      <c r="S439" s="6"/>
      <c r="T439" s="6"/>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c r="BS439" s="4"/>
      <c r="BT439" s="4"/>
      <c r="BU439" s="4"/>
      <c r="BV439" s="4"/>
      <c r="BW439" s="4"/>
      <c r="BX439" s="4"/>
      <c r="BY439" s="4"/>
      <c r="BZ439" s="4"/>
      <c r="CA439" s="4"/>
    </row>
    <row r="440" spans="1:79">
      <c r="A440" s="4"/>
      <c r="B440" s="15"/>
      <c r="C440" s="7"/>
      <c r="D440" s="8"/>
      <c r="E440" s="8"/>
      <c r="F440" s="5"/>
      <c r="G440" s="5"/>
      <c r="H440" s="5"/>
      <c r="I440" s="5"/>
      <c r="J440" s="5"/>
      <c r="K440" s="5"/>
      <c r="L440" s="5"/>
      <c r="M440" s="5"/>
      <c r="N440" s="5"/>
      <c r="O440" s="5"/>
      <c r="P440" s="5"/>
      <c r="Q440" s="6"/>
      <c r="R440" s="6"/>
      <c r="S440" s="6"/>
      <c r="T440" s="6"/>
      <c r="U440" s="4"/>
      <c r="V440" s="4"/>
      <c r="W440" s="4"/>
      <c r="X440" s="4"/>
      <c r="Y440" s="4"/>
      <c r="Z440" s="4"/>
      <c r="AA440" s="4"/>
      <c r="AB440" s="4"/>
      <c r="AC440" s="4"/>
      <c r="AD440" s="4"/>
      <c r="AE440" s="4"/>
      <c r="AF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c r="BK440" s="4"/>
      <c r="BL440" s="4"/>
      <c r="BM440" s="4"/>
      <c r="BN440" s="4"/>
      <c r="BO440" s="4"/>
      <c r="BP440" s="4"/>
      <c r="BQ440" s="4"/>
      <c r="BR440" s="4"/>
      <c r="BS440" s="4"/>
      <c r="BT440" s="4"/>
      <c r="BU440" s="4"/>
      <c r="BV440" s="4"/>
      <c r="BW440" s="4"/>
      <c r="BX440" s="4"/>
      <c r="BY440" s="4"/>
      <c r="BZ440" s="4"/>
      <c r="CA440" s="4"/>
    </row>
    <row r="441" spans="1:79">
      <c r="A441" s="4"/>
      <c r="B441" s="15"/>
      <c r="C441" s="7"/>
      <c r="D441" s="8"/>
      <c r="E441" s="8"/>
      <c r="F441" s="5"/>
      <c r="G441" s="5"/>
      <c r="H441" s="5"/>
      <c r="I441" s="5"/>
      <c r="J441" s="5"/>
      <c r="K441" s="5"/>
      <c r="L441" s="5"/>
      <c r="M441" s="5"/>
      <c r="N441" s="5"/>
      <c r="O441" s="5"/>
      <c r="P441" s="5"/>
      <c r="Q441" s="6"/>
      <c r="R441" s="6"/>
      <c r="S441" s="6"/>
      <c r="T441" s="6"/>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c r="BS441" s="4"/>
      <c r="BT441" s="4"/>
      <c r="BU441" s="4"/>
      <c r="BV441" s="4"/>
      <c r="BW441" s="4"/>
      <c r="BX441" s="4"/>
      <c r="BY441" s="4"/>
      <c r="BZ441" s="4"/>
      <c r="CA441" s="4"/>
    </row>
    <row r="442" spans="1:79">
      <c r="A442" s="4"/>
      <c r="B442" s="15"/>
      <c r="C442" s="7"/>
      <c r="D442" s="8"/>
      <c r="E442" s="8"/>
      <c r="F442" s="5"/>
      <c r="G442" s="5"/>
      <c r="H442" s="5"/>
      <c r="I442" s="5"/>
      <c r="J442" s="5"/>
      <c r="K442" s="5"/>
      <c r="L442" s="5"/>
      <c r="M442" s="5"/>
      <c r="N442" s="5"/>
      <c r="O442" s="5"/>
      <c r="P442" s="5"/>
      <c r="Q442" s="6"/>
      <c r="R442" s="6"/>
      <c r="S442" s="6"/>
      <c r="T442" s="6"/>
      <c r="U442" s="4"/>
      <c r="V442" s="4"/>
      <c r="W442" s="4"/>
      <c r="X442" s="4"/>
      <c r="Y442" s="4"/>
      <c r="Z442" s="4"/>
      <c r="AA442" s="4"/>
      <c r="AB442" s="4"/>
      <c r="AC442" s="4"/>
      <c r="AD442" s="4"/>
      <c r="AE442" s="4"/>
      <c r="AF442" s="4"/>
      <c r="AG442" s="4"/>
      <c r="AH442" s="4"/>
      <c r="AI442" s="4"/>
      <c r="AJ442" s="4"/>
      <c r="AK442" s="4"/>
      <c r="AL442" s="4"/>
      <c r="AM442" s="4"/>
      <c r="AN442" s="4"/>
      <c r="AO442" s="4"/>
      <c r="AP442" s="4"/>
      <c r="AQ442" s="4"/>
      <c r="AR442" s="4"/>
      <c r="AS442" s="4"/>
      <c r="AT442" s="4"/>
      <c r="AU442" s="4"/>
      <c r="AV442" s="4"/>
      <c r="AW442" s="4"/>
      <c r="AX442" s="4"/>
      <c r="AY442" s="4"/>
      <c r="AZ442" s="4"/>
      <c r="BA442" s="4"/>
      <c r="BB442" s="4"/>
      <c r="BC442" s="4"/>
      <c r="BD442" s="4"/>
      <c r="BE442" s="4"/>
      <c r="BF442" s="4"/>
      <c r="BG442" s="4"/>
      <c r="BH442" s="4"/>
      <c r="BI442" s="4"/>
      <c r="BJ442" s="4"/>
      <c r="BK442" s="4"/>
      <c r="BL442" s="4"/>
      <c r="BM442" s="4"/>
      <c r="BN442" s="4"/>
      <c r="BO442" s="4"/>
      <c r="BP442" s="4"/>
      <c r="BQ442" s="4"/>
      <c r="BR442" s="4"/>
      <c r="BS442" s="4"/>
      <c r="BT442" s="4"/>
      <c r="BU442" s="4"/>
      <c r="BV442" s="4"/>
      <c r="BW442" s="4"/>
      <c r="BX442" s="4"/>
      <c r="BY442" s="4"/>
      <c r="BZ442" s="4"/>
      <c r="CA442" s="4"/>
    </row>
    <row r="443" spans="1:79">
      <c r="A443" s="4"/>
      <c r="B443" s="15"/>
      <c r="C443" s="7"/>
      <c r="D443" s="8"/>
      <c r="E443" s="8"/>
      <c r="F443" s="5"/>
      <c r="G443" s="5"/>
      <c r="H443" s="5"/>
      <c r="I443" s="5"/>
      <c r="J443" s="5"/>
      <c r="K443" s="5"/>
      <c r="L443" s="5"/>
      <c r="M443" s="5"/>
      <c r="N443" s="5"/>
      <c r="O443" s="5"/>
      <c r="P443" s="5"/>
      <c r="Q443" s="6"/>
      <c r="R443" s="6"/>
      <c r="S443" s="6"/>
      <c r="T443" s="6"/>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c r="AW443" s="4"/>
      <c r="AX443" s="4"/>
      <c r="AY443" s="4"/>
      <c r="AZ443" s="4"/>
      <c r="BA443" s="4"/>
      <c r="BB443" s="4"/>
      <c r="BC443" s="4"/>
      <c r="BD443" s="4"/>
      <c r="BE443" s="4"/>
      <c r="BF443" s="4"/>
      <c r="BG443" s="4"/>
      <c r="BH443" s="4"/>
      <c r="BI443" s="4"/>
      <c r="BJ443" s="4"/>
      <c r="BK443" s="4"/>
      <c r="BL443" s="4"/>
      <c r="BM443" s="4"/>
      <c r="BN443" s="4"/>
      <c r="BO443" s="4"/>
      <c r="BP443" s="4"/>
      <c r="BQ443" s="4"/>
      <c r="BR443" s="4"/>
      <c r="BS443" s="4"/>
      <c r="BT443" s="4"/>
      <c r="BU443" s="4"/>
      <c r="BV443" s="4"/>
      <c r="BW443" s="4"/>
      <c r="BX443" s="4"/>
      <c r="BY443" s="4"/>
      <c r="BZ443" s="4"/>
      <c r="CA443" s="4"/>
    </row>
    <row r="444" spans="1:79">
      <c r="A444" s="4"/>
      <c r="B444" s="15"/>
      <c r="C444" s="7"/>
      <c r="D444" s="8"/>
      <c r="E444" s="8"/>
      <c r="F444" s="5"/>
      <c r="G444" s="5"/>
      <c r="H444" s="5"/>
      <c r="I444" s="5"/>
      <c r="J444" s="5"/>
      <c r="K444" s="5"/>
      <c r="L444" s="5"/>
      <c r="M444" s="5"/>
      <c r="N444" s="5"/>
      <c r="O444" s="5"/>
      <c r="P444" s="5"/>
      <c r="Q444" s="6"/>
      <c r="R444" s="6"/>
      <c r="S444" s="6"/>
      <c r="T444" s="6"/>
      <c r="U444" s="4"/>
      <c r="V444" s="4"/>
      <c r="W444" s="4"/>
      <c r="X444" s="4"/>
      <c r="Y444" s="4"/>
      <c r="Z444" s="4"/>
      <c r="AA444" s="4"/>
      <c r="AB444" s="4"/>
      <c r="AC444" s="4"/>
      <c r="AD444" s="4"/>
      <c r="AE444" s="4"/>
      <c r="AF444" s="4"/>
      <c r="AG444" s="4"/>
      <c r="AH444" s="4"/>
      <c r="AI444" s="4"/>
      <c r="AJ444" s="4"/>
      <c r="AK444" s="4"/>
      <c r="AL444" s="4"/>
      <c r="AM444" s="4"/>
      <c r="AN444" s="4"/>
      <c r="AO444" s="4"/>
      <c r="AP444" s="4"/>
      <c r="AQ444" s="4"/>
      <c r="AR444" s="4"/>
      <c r="AS444" s="4"/>
      <c r="AT444" s="4"/>
      <c r="AU444" s="4"/>
      <c r="AV444" s="4"/>
      <c r="AW444" s="4"/>
      <c r="AX444" s="4"/>
      <c r="AY444" s="4"/>
      <c r="AZ444" s="4"/>
      <c r="BA444" s="4"/>
      <c r="BB444" s="4"/>
      <c r="BC444" s="4"/>
      <c r="BD444" s="4"/>
      <c r="BE444" s="4"/>
      <c r="BF444" s="4"/>
      <c r="BG444" s="4"/>
      <c r="BH444" s="4"/>
      <c r="BI444" s="4"/>
      <c r="BJ444" s="4"/>
      <c r="BK444" s="4"/>
      <c r="BL444" s="4"/>
      <c r="BM444" s="4"/>
      <c r="BN444" s="4"/>
      <c r="BO444" s="4"/>
      <c r="BP444" s="4"/>
      <c r="BQ444" s="4"/>
      <c r="BR444" s="4"/>
      <c r="BS444" s="4"/>
      <c r="BT444" s="4"/>
      <c r="BU444" s="4"/>
      <c r="BV444" s="4"/>
      <c r="BW444" s="4"/>
      <c r="BX444" s="4"/>
      <c r="BY444" s="4"/>
      <c r="BZ444" s="4"/>
      <c r="CA444" s="4"/>
    </row>
    <row r="445" spans="1:79">
      <c r="A445" s="4"/>
      <c r="B445" s="15"/>
      <c r="C445" s="7"/>
      <c r="D445" s="8"/>
      <c r="E445" s="8"/>
      <c r="F445" s="5"/>
      <c r="G445" s="5"/>
      <c r="H445" s="5"/>
      <c r="I445" s="5"/>
      <c r="J445" s="5"/>
      <c r="K445" s="5"/>
      <c r="L445" s="5"/>
      <c r="M445" s="5"/>
      <c r="N445" s="5"/>
      <c r="O445" s="5"/>
      <c r="P445" s="5"/>
      <c r="Q445" s="6"/>
      <c r="R445" s="6"/>
      <c r="S445" s="6"/>
      <c r="T445" s="6"/>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c r="BS445" s="4"/>
      <c r="BT445" s="4"/>
      <c r="BU445" s="4"/>
      <c r="BV445" s="4"/>
      <c r="BW445" s="4"/>
      <c r="BX445" s="4"/>
      <c r="BY445" s="4"/>
      <c r="BZ445" s="4"/>
      <c r="CA445" s="4"/>
    </row>
    <row r="446" spans="1:79">
      <c r="A446" s="4"/>
      <c r="B446" s="15"/>
      <c r="C446" s="7"/>
      <c r="D446" s="8"/>
      <c r="E446" s="8"/>
      <c r="F446" s="5"/>
      <c r="G446" s="5"/>
      <c r="H446" s="5"/>
      <c r="I446" s="5"/>
      <c r="J446" s="5"/>
      <c r="K446" s="5"/>
      <c r="L446" s="5"/>
      <c r="M446" s="5"/>
      <c r="N446" s="5"/>
      <c r="O446" s="5"/>
      <c r="P446" s="5"/>
      <c r="Q446" s="6"/>
      <c r="R446" s="6"/>
      <c r="S446" s="6"/>
      <c r="T446" s="6"/>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row>
    <row r="447" spans="1:79">
      <c r="A447" s="4"/>
      <c r="B447" s="15"/>
      <c r="C447" s="7"/>
      <c r="D447" s="8"/>
      <c r="E447" s="8"/>
      <c r="F447" s="5"/>
      <c r="G447" s="5"/>
      <c r="H447" s="5"/>
      <c r="I447" s="5"/>
      <c r="J447" s="5"/>
      <c r="K447" s="5"/>
      <c r="L447" s="5"/>
      <c r="M447" s="5"/>
      <c r="N447" s="5"/>
      <c r="O447" s="5"/>
      <c r="P447" s="5"/>
      <c r="Q447" s="6"/>
      <c r="R447" s="6"/>
      <c r="S447" s="6"/>
      <c r="T447" s="6"/>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c r="BS447" s="4"/>
      <c r="BT447" s="4"/>
      <c r="BU447" s="4"/>
      <c r="BV447" s="4"/>
      <c r="BW447" s="4"/>
      <c r="BX447" s="4"/>
      <c r="BY447" s="4"/>
      <c r="BZ447" s="4"/>
      <c r="CA447" s="4"/>
    </row>
    <row r="448" spans="1:79">
      <c r="A448" s="4"/>
      <c r="B448" s="15"/>
      <c r="C448" s="7"/>
      <c r="D448" s="8"/>
      <c r="E448" s="8"/>
      <c r="F448" s="5"/>
      <c r="G448" s="5"/>
      <c r="H448" s="5"/>
      <c r="I448" s="5"/>
      <c r="J448" s="5"/>
      <c r="K448" s="5"/>
      <c r="L448" s="5"/>
      <c r="M448" s="5"/>
      <c r="N448" s="5"/>
      <c r="O448" s="5"/>
      <c r="P448" s="5"/>
      <c r="Q448" s="6"/>
      <c r="R448" s="6"/>
      <c r="S448" s="6"/>
      <c r="T448" s="6"/>
      <c r="U448" s="4"/>
      <c r="V448" s="4"/>
      <c r="W448" s="4"/>
      <c r="X448" s="4"/>
      <c r="Y448" s="4"/>
      <c r="Z448" s="4"/>
      <c r="AA448" s="4"/>
      <c r="AB448" s="4"/>
      <c r="AC448" s="4"/>
      <c r="AD448" s="4"/>
      <c r="AE448" s="4"/>
      <c r="AF448" s="4"/>
      <c r="AG448" s="4"/>
      <c r="AH448" s="4"/>
      <c r="AI448" s="4"/>
      <c r="AJ448" s="4"/>
      <c r="AK448" s="4"/>
      <c r="AL448" s="4"/>
      <c r="AM448" s="4"/>
      <c r="AN448" s="4"/>
      <c r="AO448" s="4"/>
      <c r="AP448" s="4"/>
      <c r="AQ448" s="4"/>
      <c r="AR448" s="4"/>
      <c r="AS448" s="4"/>
      <c r="AT448" s="4"/>
      <c r="AU448" s="4"/>
      <c r="AV448" s="4"/>
      <c r="AW448" s="4"/>
      <c r="AX448" s="4"/>
      <c r="AY448" s="4"/>
      <c r="AZ448" s="4"/>
      <c r="BA448" s="4"/>
      <c r="BB448" s="4"/>
      <c r="BC448" s="4"/>
      <c r="BD448" s="4"/>
      <c r="BE448" s="4"/>
      <c r="BF448" s="4"/>
      <c r="BG448" s="4"/>
      <c r="BH448" s="4"/>
      <c r="BI448" s="4"/>
      <c r="BJ448" s="4"/>
      <c r="BK448" s="4"/>
      <c r="BL448" s="4"/>
      <c r="BM448" s="4"/>
      <c r="BN448" s="4"/>
      <c r="BO448" s="4"/>
      <c r="BP448" s="4"/>
      <c r="BQ448" s="4"/>
      <c r="BR448" s="4"/>
      <c r="BS448" s="4"/>
      <c r="BT448" s="4"/>
      <c r="BU448" s="4"/>
      <c r="BV448" s="4"/>
      <c r="BW448" s="4"/>
      <c r="BX448" s="4"/>
      <c r="BY448" s="4"/>
      <c r="BZ448" s="4"/>
      <c r="CA448" s="4"/>
    </row>
    <row r="449" spans="1:79">
      <c r="A449" s="4"/>
      <c r="B449" s="15"/>
      <c r="C449" s="7"/>
      <c r="D449" s="8"/>
      <c r="E449" s="8"/>
      <c r="F449" s="5"/>
      <c r="G449" s="5"/>
      <c r="H449" s="5"/>
      <c r="I449" s="5"/>
      <c r="J449" s="5"/>
      <c r="K449" s="5"/>
      <c r="L449" s="5"/>
      <c r="M449" s="5"/>
      <c r="N449" s="5"/>
      <c r="O449" s="5"/>
      <c r="P449" s="5"/>
      <c r="Q449" s="6"/>
      <c r="R449" s="6"/>
      <c r="S449" s="6"/>
      <c r="T449" s="6"/>
      <c r="U449" s="4"/>
      <c r="V449" s="4"/>
      <c r="W449" s="4"/>
      <c r="X449" s="4"/>
      <c r="Y449" s="4"/>
      <c r="Z449" s="4"/>
      <c r="AA449" s="4"/>
      <c r="AB449" s="4"/>
      <c r="AC449" s="4"/>
      <c r="AD449" s="4"/>
      <c r="AE449" s="4"/>
      <c r="AF449" s="4"/>
      <c r="AG449" s="4"/>
      <c r="AH449" s="4"/>
      <c r="AI449" s="4"/>
      <c r="AJ449" s="4"/>
      <c r="AK449" s="4"/>
      <c r="AL449" s="4"/>
      <c r="AM449" s="4"/>
      <c r="AN449" s="4"/>
      <c r="AO449" s="4"/>
      <c r="AP449" s="4"/>
      <c r="AQ449" s="4"/>
      <c r="AR449" s="4"/>
      <c r="AS449" s="4"/>
      <c r="AT449" s="4"/>
      <c r="AU449" s="4"/>
      <c r="AV449" s="4"/>
      <c r="AW449" s="4"/>
      <c r="AX449" s="4"/>
      <c r="AY449" s="4"/>
      <c r="AZ449" s="4"/>
      <c r="BA449" s="4"/>
      <c r="BB449" s="4"/>
      <c r="BC449" s="4"/>
      <c r="BD449" s="4"/>
      <c r="BE449" s="4"/>
      <c r="BF449" s="4"/>
      <c r="BG449" s="4"/>
      <c r="BH449" s="4"/>
      <c r="BI449" s="4"/>
      <c r="BJ449" s="4"/>
      <c r="BK449" s="4"/>
      <c r="BL449" s="4"/>
      <c r="BM449" s="4"/>
      <c r="BN449" s="4"/>
      <c r="BO449" s="4"/>
      <c r="BP449" s="4"/>
      <c r="BQ449" s="4"/>
      <c r="BR449" s="4"/>
      <c r="BS449" s="4"/>
      <c r="BT449" s="4"/>
      <c r="BU449" s="4"/>
      <c r="BV449" s="4"/>
      <c r="BW449" s="4"/>
      <c r="BX449" s="4"/>
      <c r="BY449" s="4"/>
      <c r="BZ449" s="4"/>
      <c r="CA449" s="4"/>
    </row>
    <row r="450" spans="1:79">
      <c r="A450" s="4"/>
      <c r="B450" s="15"/>
      <c r="C450" s="7"/>
      <c r="D450" s="8"/>
      <c r="E450" s="8"/>
      <c r="F450" s="5"/>
      <c r="G450" s="5"/>
      <c r="H450" s="5"/>
      <c r="I450" s="5"/>
      <c r="J450" s="5"/>
      <c r="K450" s="5"/>
      <c r="L450" s="5"/>
      <c r="M450" s="5"/>
      <c r="N450" s="5"/>
      <c r="O450" s="5"/>
      <c r="P450" s="5"/>
      <c r="Q450" s="6"/>
      <c r="R450" s="6"/>
      <c r="S450" s="6"/>
      <c r="T450" s="6"/>
      <c r="U450" s="4"/>
      <c r="V450" s="4"/>
      <c r="W450" s="4"/>
      <c r="X450" s="4"/>
      <c r="Y450" s="4"/>
      <c r="Z450" s="4"/>
      <c r="AA450" s="4"/>
      <c r="AB450" s="4"/>
      <c r="AC450" s="4"/>
      <c r="AD450" s="4"/>
      <c r="AE450" s="4"/>
      <c r="AF450" s="4"/>
      <c r="AG450" s="4"/>
      <c r="AH450" s="4"/>
      <c r="AI450" s="4"/>
      <c r="AJ450" s="4"/>
      <c r="AK450" s="4"/>
      <c r="AL450" s="4"/>
      <c r="AM450" s="4"/>
      <c r="AN450" s="4"/>
      <c r="AO450" s="4"/>
      <c r="AP450" s="4"/>
      <c r="AQ450" s="4"/>
      <c r="AR450" s="4"/>
      <c r="AS450" s="4"/>
      <c r="AT450" s="4"/>
      <c r="AU450" s="4"/>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W450" s="4"/>
      <c r="BX450" s="4"/>
      <c r="BY450" s="4"/>
      <c r="BZ450" s="4"/>
      <c r="CA450" s="4"/>
    </row>
    <row r="451" spans="1:79">
      <c r="A451" s="4"/>
      <c r="B451" s="15"/>
      <c r="C451" s="7"/>
      <c r="D451" s="8"/>
      <c r="E451" s="8"/>
      <c r="F451" s="5"/>
      <c r="G451" s="5"/>
      <c r="H451" s="5"/>
      <c r="I451" s="5"/>
      <c r="J451" s="5"/>
      <c r="K451" s="5"/>
      <c r="L451" s="5"/>
      <c r="M451" s="5"/>
      <c r="N451" s="5"/>
      <c r="O451" s="5"/>
      <c r="P451" s="5"/>
      <c r="Q451" s="6"/>
      <c r="R451" s="6"/>
      <c r="S451" s="6"/>
      <c r="T451" s="6"/>
      <c r="U451" s="4"/>
      <c r="V451" s="4"/>
      <c r="W451" s="4"/>
      <c r="X451" s="4"/>
      <c r="Y451" s="4"/>
      <c r="Z451" s="4"/>
      <c r="AA451" s="4"/>
      <c r="AB451" s="4"/>
      <c r="AC451" s="4"/>
      <c r="AD451" s="4"/>
      <c r="AE451" s="4"/>
      <c r="AF451" s="4"/>
      <c r="AG451" s="4"/>
      <c r="AH451" s="4"/>
      <c r="AI451" s="4"/>
      <c r="AJ451" s="4"/>
      <c r="AK451" s="4"/>
      <c r="AL451" s="4"/>
      <c r="AM451" s="4"/>
      <c r="AN451" s="4"/>
      <c r="AO451" s="4"/>
      <c r="AP451" s="4"/>
      <c r="AQ451" s="4"/>
      <c r="AR451" s="4"/>
      <c r="AS451" s="4"/>
      <c r="AT451" s="4"/>
      <c r="AU451" s="4"/>
      <c r="AV451" s="4"/>
      <c r="AW451" s="4"/>
      <c r="AX451" s="4"/>
      <c r="AY451" s="4"/>
      <c r="AZ451" s="4"/>
      <c r="BA451" s="4"/>
      <c r="BB451" s="4"/>
      <c r="BC451" s="4"/>
      <c r="BD451" s="4"/>
      <c r="BE451" s="4"/>
      <c r="BF451" s="4"/>
      <c r="BG451" s="4"/>
      <c r="BH451" s="4"/>
      <c r="BI451" s="4"/>
      <c r="BJ451" s="4"/>
      <c r="BK451" s="4"/>
      <c r="BL451" s="4"/>
      <c r="BM451" s="4"/>
      <c r="BN451" s="4"/>
      <c r="BO451" s="4"/>
      <c r="BP451" s="4"/>
      <c r="BQ451" s="4"/>
      <c r="BR451" s="4"/>
      <c r="BS451" s="4"/>
      <c r="BT451" s="4"/>
      <c r="BU451" s="4"/>
      <c r="BV451" s="4"/>
      <c r="BW451" s="4"/>
      <c r="BX451" s="4"/>
      <c r="BY451" s="4"/>
      <c r="BZ451" s="4"/>
      <c r="CA451" s="4"/>
    </row>
    <row r="452" spans="1:79">
      <c r="A452" s="4"/>
      <c r="B452" s="15"/>
      <c r="C452" s="7"/>
      <c r="D452" s="8"/>
      <c r="E452" s="8"/>
      <c r="F452" s="5"/>
      <c r="G452" s="5"/>
      <c r="H452" s="5"/>
      <c r="I452" s="5"/>
      <c r="J452" s="5"/>
      <c r="K452" s="5"/>
      <c r="L452" s="5"/>
      <c r="M452" s="5"/>
      <c r="N452" s="5"/>
      <c r="O452" s="5"/>
      <c r="P452" s="5"/>
      <c r="Q452" s="6"/>
      <c r="R452" s="6"/>
      <c r="S452" s="6"/>
      <c r="T452" s="6"/>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c r="BS452" s="4"/>
      <c r="BT452" s="4"/>
      <c r="BU452" s="4"/>
      <c r="BV452" s="4"/>
      <c r="BW452" s="4"/>
      <c r="BX452" s="4"/>
      <c r="BY452" s="4"/>
      <c r="BZ452" s="4"/>
      <c r="CA452" s="4"/>
    </row>
    <row r="453" spans="1:79">
      <c r="A453" s="4"/>
      <c r="B453" s="15"/>
      <c r="C453" s="7"/>
      <c r="D453" s="8"/>
      <c r="E453" s="8"/>
      <c r="F453" s="5"/>
      <c r="G453" s="5"/>
      <c r="H453" s="5"/>
      <c r="I453" s="5"/>
      <c r="J453" s="5"/>
      <c r="K453" s="5"/>
      <c r="L453" s="5"/>
      <c r="M453" s="5"/>
      <c r="N453" s="5"/>
      <c r="O453" s="5"/>
      <c r="P453" s="5"/>
      <c r="Q453" s="6"/>
      <c r="R453" s="6"/>
      <c r="S453" s="6"/>
      <c r="T453" s="6"/>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c r="AW453" s="4"/>
      <c r="AX453" s="4"/>
      <c r="AY453" s="4"/>
      <c r="AZ453" s="4"/>
      <c r="BA453" s="4"/>
      <c r="BB453" s="4"/>
      <c r="BC453" s="4"/>
      <c r="BD453" s="4"/>
      <c r="BE453" s="4"/>
      <c r="BF453" s="4"/>
      <c r="BG453" s="4"/>
      <c r="BH453" s="4"/>
      <c r="BI453" s="4"/>
      <c r="BJ453" s="4"/>
      <c r="BK453" s="4"/>
      <c r="BL453" s="4"/>
      <c r="BM453" s="4"/>
      <c r="BN453" s="4"/>
      <c r="BO453" s="4"/>
      <c r="BP453" s="4"/>
      <c r="BQ453" s="4"/>
      <c r="BR453" s="4"/>
      <c r="BS453" s="4"/>
      <c r="BT453" s="4"/>
      <c r="BU453" s="4"/>
      <c r="BV453" s="4"/>
      <c r="BW453" s="4"/>
      <c r="BX453" s="4"/>
      <c r="BY453" s="4"/>
      <c r="BZ453" s="4"/>
      <c r="CA453" s="4"/>
    </row>
    <row r="454" spans="1:79">
      <c r="A454" s="4"/>
      <c r="B454" s="15"/>
      <c r="C454" s="7"/>
      <c r="D454" s="8"/>
      <c r="E454" s="8"/>
      <c r="F454" s="5"/>
      <c r="G454" s="5"/>
      <c r="H454" s="5"/>
      <c r="I454" s="5"/>
      <c r="J454" s="5"/>
      <c r="K454" s="5"/>
      <c r="L454" s="5"/>
      <c r="M454" s="5"/>
      <c r="N454" s="5"/>
      <c r="O454" s="5"/>
      <c r="P454" s="5"/>
      <c r="Q454" s="6"/>
      <c r="R454" s="6"/>
      <c r="S454" s="6"/>
      <c r="T454" s="6"/>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row>
    <row r="455" spans="1:79">
      <c r="A455" s="4"/>
      <c r="B455" s="15"/>
      <c r="C455" s="7"/>
      <c r="D455" s="8"/>
      <c r="E455" s="8"/>
      <c r="F455" s="5"/>
      <c r="G455" s="5"/>
      <c r="H455" s="5"/>
      <c r="I455" s="5"/>
      <c r="J455" s="5"/>
      <c r="K455" s="5"/>
      <c r="L455" s="5"/>
      <c r="M455" s="5"/>
      <c r="N455" s="5"/>
      <c r="O455" s="5"/>
      <c r="P455" s="5"/>
      <c r="Q455" s="6"/>
      <c r="R455" s="6"/>
      <c r="S455" s="6"/>
      <c r="T455" s="6"/>
      <c r="U455" s="4"/>
      <c r="V455" s="4"/>
      <c r="W455" s="4"/>
      <c r="X455" s="4"/>
      <c r="Y455" s="4"/>
      <c r="Z455" s="4"/>
      <c r="AA455" s="4"/>
      <c r="AB455" s="4"/>
      <c r="AC455" s="4"/>
      <c r="AD455" s="4"/>
      <c r="AE455" s="4"/>
      <c r="AF455" s="4"/>
      <c r="AG455" s="4"/>
      <c r="AH455" s="4"/>
      <c r="AI455" s="4"/>
      <c r="AJ455" s="4"/>
      <c r="AK455" s="4"/>
      <c r="AL455" s="4"/>
      <c r="AM455" s="4"/>
      <c r="AN455" s="4"/>
      <c r="AO455" s="4"/>
      <c r="AP455" s="4"/>
      <c r="AQ455" s="4"/>
      <c r="AR455" s="4"/>
      <c r="AS455" s="4"/>
      <c r="AT455" s="4"/>
      <c r="AU455" s="4"/>
      <c r="AV455" s="4"/>
      <c r="AW455" s="4"/>
      <c r="AX455" s="4"/>
      <c r="AY455" s="4"/>
      <c r="AZ455" s="4"/>
      <c r="BA455" s="4"/>
      <c r="BB455" s="4"/>
      <c r="BC455" s="4"/>
      <c r="BD455" s="4"/>
      <c r="BE455" s="4"/>
      <c r="BF455" s="4"/>
      <c r="BG455" s="4"/>
      <c r="BH455" s="4"/>
      <c r="BI455" s="4"/>
      <c r="BJ455" s="4"/>
      <c r="BK455" s="4"/>
      <c r="BL455" s="4"/>
      <c r="BM455" s="4"/>
      <c r="BN455" s="4"/>
      <c r="BO455" s="4"/>
      <c r="BP455" s="4"/>
      <c r="BQ455" s="4"/>
      <c r="BR455" s="4"/>
      <c r="BS455" s="4"/>
      <c r="BT455" s="4"/>
      <c r="BU455" s="4"/>
      <c r="BV455" s="4"/>
      <c r="BW455" s="4"/>
      <c r="BX455" s="4"/>
      <c r="BY455" s="4"/>
      <c r="BZ455" s="4"/>
      <c r="CA455" s="4"/>
    </row>
    <row r="456" spans="1:79">
      <c r="A456" s="4"/>
      <c r="B456" s="15"/>
      <c r="C456" s="7"/>
      <c r="D456" s="8"/>
      <c r="E456" s="8"/>
      <c r="F456" s="5"/>
      <c r="G456" s="5"/>
      <c r="H456" s="5"/>
      <c r="I456" s="5"/>
      <c r="J456" s="5"/>
      <c r="K456" s="5"/>
      <c r="L456" s="5"/>
      <c r="M456" s="5"/>
      <c r="N456" s="5"/>
      <c r="O456" s="5"/>
      <c r="P456" s="5"/>
      <c r="Q456" s="6"/>
      <c r="R456" s="6"/>
      <c r="S456" s="6"/>
      <c r="T456" s="6"/>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c r="BS456" s="4"/>
      <c r="BT456" s="4"/>
      <c r="BU456" s="4"/>
      <c r="BV456" s="4"/>
      <c r="BW456" s="4"/>
      <c r="BX456" s="4"/>
      <c r="BY456" s="4"/>
      <c r="BZ456" s="4"/>
      <c r="CA456" s="4"/>
    </row>
    <row r="457" spans="1:79">
      <c r="A457" s="4"/>
      <c r="B457" s="15"/>
      <c r="C457" s="7"/>
      <c r="D457" s="8"/>
      <c r="E457" s="8"/>
      <c r="F457" s="5"/>
      <c r="G457" s="5"/>
      <c r="H457" s="5"/>
      <c r="I457" s="5"/>
      <c r="J457" s="5"/>
      <c r="K457" s="5"/>
      <c r="L457" s="5"/>
      <c r="M457" s="5"/>
      <c r="N457" s="5"/>
      <c r="O457" s="5"/>
      <c r="P457" s="5"/>
      <c r="Q457" s="6"/>
      <c r="R457" s="6"/>
      <c r="S457" s="6"/>
      <c r="T457" s="6"/>
      <c r="U457" s="4"/>
      <c r="V457" s="4"/>
      <c r="W457" s="4"/>
      <c r="X457" s="4"/>
      <c r="Y457" s="4"/>
      <c r="Z457" s="4"/>
      <c r="AA457" s="4"/>
      <c r="AB457" s="4"/>
      <c r="AC457" s="4"/>
      <c r="AD457" s="4"/>
      <c r="AE457" s="4"/>
      <c r="AF457" s="4"/>
      <c r="AG457" s="4"/>
      <c r="AH457" s="4"/>
      <c r="AI457" s="4"/>
      <c r="AJ457" s="4"/>
      <c r="AK457" s="4"/>
      <c r="AL457" s="4"/>
      <c r="AM457" s="4"/>
      <c r="AN457" s="4"/>
      <c r="AO457" s="4"/>
      <c r="AP457" s="4"/>
      <c r="AQ457" s="4"/>
      <c r="AR457" s="4"/>
      <c r="AS457" s="4"/>
      <c r="AT457" s="4"/>
      <c r="AU457" s="4"/>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W457" s="4"/>
      <c r="BX457" s="4"/>
      <c r="BY457" s="4"/>
      <c r="BZ457" s="4"/>
      <c r="CA457" s="4"/>
    </row>
    <row r="458" spans="1:79">
      <c r="A458" s="4"/>
      <c r="B458" s="15"/>
      <c r="C458" s="7"/>
      <c r="D458" s="8"/>
      <c r="E458" s="8"/>
      <c r="F458" s="5"/>
      <c r="G458" s="5"/>
      <c r="H458" s="5"/>
      <c r="I458" s="5"/>
      <c r="J458" s="5"/>
      <c r="K458" s="5"/>
      <c r="L458" s="5"/>
      <c r="M458" s="5"/>
      <c r="N458" s="5"/>
      <c r="O458" s="5"/>
      <c r="P458" s="5"/>
      <c r="Q458" s="6"/>
      <c r="R458" s="6"/>
      <c r="S458" s="6"/>
      <c r="T458" s="6"/>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c r="BQ458" s="4"/>
      <c r="BR458" s="4"/>
      <c r="BS458" s="4"/>
      <c r="BT458" s="4"/>
      <c r="BU458" s="4"/>
      <c r="BV458" s="4"/>
      <c r="BW458" s="4"/>
      <c r="BX458" s="4"/>
      <c r="BY458" s="4"/>
      <c r="BZ458" s="4"/>
      <c r="CA458" s="4"/>
    </row>
    <row r="459" spans="1:79">
      <c r="A459" s="4"/>
      <c r="B459" s="15"/>
      <c r="C459" s="7"/>
      <c r="D459" s="8"/>
      <c r="E459" s="8"/>
      <c r="F459" s="5"/>
      <c r="G459" s="5"/>
      <c r="H459" s="5"/>
      <c r="I459" s="5"/>
      <c r="J459" s="5"/>
      <c r="K459" s="5"/>
      <c r="L459" s="5"/>
      <c r="M459" s="5"/>
      <c r="N459" s="5"/>
      <c r="O459" s="5"/>
      <c r="P459" s="5"/>
      <c r="Q459" s="6"/>
      <c r="R459" s="6"/>
      <c r="S459" s="6"/>
      <c r="T459" s="6"/>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c r="BQ459" s="4"/>
      <c r="BR459" s="4"/>
      <c r="BS459" s="4"/>
      <c r="BT459" s="4"/>
      <c r="BU459" s="4"/>
      <c r="BV459" s="4"/>
      <c r="BW459" s="4"/>
      <c r="BX459" s="4"/>
      <c r="BY459" s="4"/>
      <c r="BZ459" s="4"/>
      <c r="CA459" s="4"/>
    </row>
    <row r="460" spans="1:79">
      <c r="A460" s="4"/>
      <c r="B460" s="15"/>
      <c r="C460" s="7"/>
      <c r="D460" s="8"/>
      <c r="E460" s="8"/>
      <c r="F460" s="5"/>
      <c r="G460" s="5"/>
      <c r="H460" s="5"/>
      <c r="I460" s="5"/>
      <c r="J460" s="5"/>
      <c r="K460" s="5"/>
      <c r="L460" s="5"/>
      <c r="M460" s="5"/>
      <c r="N460" s="5"/>
      <c r="O460" s="5"/>
      <c r="P460" s="5"/>
      <c r="Q460" s="6"/>
      <c r="R460" s="6"/>
      <c r="S460" s="6"/>
      <c r="T460" s="6"/>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c r="AW460" s="4"/>
      <c r="AX460" s="4"/>
      <c r="AY460" s="4"/>
      <c r="AZ460" s="4"/>
      <c r="BA460" s="4"/>
      <c r="BB460" s="4"/>
      <c r="BC460" s="4"/>
      <c r="BD460" s="4"/>
      <c r="BE460" s="4"/>
      <c r="BF460" s="4"/>
      <c r="BG460" s="4"/>
      <c r="BH460" s="4"/>
      <c r="BI460" s="4"/>
      <c r="BJ460" s="4"/>
      <c r="BK460" s="4"/>
      <c r="BL460" s="4"/>
      <c r="BM460" s="4"/>
      <c r="BN460" s="4"/>
      <c r="BO460" s="4"/>
      <c r="BP460" s="4"/>
      <c r="BQ460" s="4"/>
      <c r="BR460" s="4"/>
      <c r="BS460" s="4"/>
      <c r="BT460" s="4"/>
      <c r="BU460" s="4"/>
      <c r="BV460" s="4"/>
      <c r="BW460" s="4"/>
      <c r="BX460" s="4"/>
      <c r="BY460" s="4"/>
      <c r="BZ460" s="4"/>
      <c r="CA460" s="4"/>
    </row>
    <row r="461" spans="1:79">
      <c r="A461" s="4"/>
      <c r="B461" s="15"/>
      <c r="C461" s="7"/>
      <c r="D461" s="8"/>
      <c r="E461" s="8"/>
      <c r="F461" s="5"/>
      <c r="G461" s="5"/>
      <c r="H461" s="5"/>
      <c r="I461" s="5"/>
      <c r="J461" s="5"/>
      <c r="K461" s="5"/>
      <c r="L461" s="5"/>
      <c r="M461" s="5"/>
      <c r="N461" s="5"/>
      <c r="O461" s="5"/>
      <c r="P461" s="5"/>
      <c r="Q461" s="6"/>
      <c r="R461" s="6"/>
      <c r="S461" s="6"/>
      <c r="T461" s="6"/>
      <c r="U461" s="4"/>
      <c r="V461" s="4"/>
      <c r="W461" s="4"/>
      <c r="X461" s="4"/>
      <c r="Y461" s="4"/>
      <c r="Z461" s="4"/>
      <c r="AA461" s="4"/>
      <c r="AB461" s="4"/>
      <c r="AC461" s="4"/>
      <c r="AD461" s="4"/>
      <c r="AE461" s="4"/>
      <c r="AF461" s="4"/>
      <c r="AG461" s="4"/>
      <c r="AH461" s="4"/>
      <c r="AI461" s="4"/>
      <c r="AJ461" s="4"/>
      <c r="AK461" s="4"/>
      <c r="AL461" s="4"/>
      <c r="AM461" s="4"/>
      <c r="AN461" s="4"/>
      <c r="AO461" s="4"/>
      <c r="AP461" s="4"/>
      <c r="AQ461" s="4"/>
      <c r="AR461" s="4"/>
      <c r="AS461" s="4"/>
      <c r="AT461" s="4"/>
      <c r="AU461" s="4"/>
      <c r="AV461" s="4"/>
      <c r="AW461" s="4"/>
      <c r="AX461" s="4"/>
      <c r="AY461" s="4"/>
      <c r="AZ461" s="4"/>
      <c r="BA461" s="4"/>
      <c r="BB461" s="4"/>
      <c r="BC461" s="4"/>
      <c r="BD461" s="4"/>
      <c r="BE461" s="4"/>
      <c r="BF461" s="4"/>
      <c r="BG461" s="4"/>
      <c r="BH461" s="4"/>
      <c r="BI461" s="4"/>
      <c r="BJ461" s="4"/>
      <c r="BK461" s="4"/>
      <c r="BL461" s="4"/>
      <c r="BM461" s="4"/>
      <c r="BN461" s="4"/>
      <c r="BO461" s="4"/>
      <c r="BP461" s="4"/>
      <c r="BQ461" s="4"/>
      <c r="BR461" s="4"/>
      <c r="BS461" s="4"/>
      <c r="BT461" s="4"/>
      <c r="BU461" s="4"/>
      <c r="BV461" s="4"/>
      <c r="BW461" s="4"/>
      <c r="BX461" s="4"/>
      <c r="BY461" s="4"/>
      <c r="BZ461" s="4"/>
      <c r="CA461" s="4"/>
    </row>
    <row r="462" spans="1:79">
      <c r="A462" s="4"/>
      <c r="B462" s="15"/>
      <c r="C462" s="7"/>
      <c r="D462" s="8"/>
      <c r="E462" s="8"/>
      <c r="F462" s="5"/>
      <c r="G462" s="5"/>
      <c r="H462" s="5"/>
      <c r="I462" s="5"/>
      <c r="J462" s="5"/>
      <c r="K462" s="5"/>
      <c r="L462" s="5"/>
      <c r="M462" s="5"/>
      <c r="N462" s="5"/>
      <c r="O462" s="5"/>
      <c r="P462" s="5"/>
      <c r="Q462" s="6"/>
      <c r="R462" s="6"/>
      <c r="S462" s="6"/>
      <c r="T462" s="6"/>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row>
    <row r="463" spans="1:79">
      <c r="A463" s="4"/>
      <c r="B463" s="15"/>
      <c r="C463" s="7"/>
      <c r="D463" s="8"/>
      <c r="E463" s="8"/>
      <c r="F463" s="5"/>
      <c r="G463" s="5"/>
      <c r="H463" s="5"/>
      <c r="I463" s="5"/>
      <c r="J463" s="5"/>
      <c r="K463" s="5"/>
      <c r="L463" s="5"/>
      <c r="M463" s="5"/>
      <c r="N463" s="5"/>
      <c r="O463" s="5"/>
      <c r="P463" s="5"/>
      <c r="Q463" s="6"/>
      <c r="R463" s="6"/>
      <c r="S463" s="6"/>
      <c r="T463" s="6"/>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c r="AW463" s="4"/>
      <c r="AX463" s="4"/>
      <c r="AY463" s="4"/>
      <c r="AZ463" s="4"/>
      <c r="BA463" s="4"/>
      <c r="BB463" s="4"/>
      <c r="BC463" s="4"/>
      <c r="BD463" s="4"/>
      <c r="BE463" s="4"/>
      <c r="BF463" s="4"/>
      <c r="BG463" s="4"/>
      <c r="BH463" s="4"/>
      <c r="BI463" s="4"/>
      <c r="BJ463" s="4"/>
      <c r="BK463" s="4"/>
      <c r="BL463" s="4"/>
      <c r="BM463" s="4"/>
      <c r="BN463" s="4"/>
      <c r="BO463" s="4"/>
      <c r="BP463" s="4"/>
      <c r="BQ463" s="4"/>
      <c r="BR463" s="4"/>
      <c r="BS463" s="4"/>
      <c r="BT463" s="4"/>
      <c r="BU463" s="4"/>
      <c r="BV463" s="4"/>
      <c r="BW463" s="4"/>
      <c r="BX463" s="4"/>
      <c r="BY463" s="4"/>
      <c r="BZ463" s="4"/>
      <c r="CA463" s="4"/>
    </row>
    <row r="464" spans="1:79">
      <c r="A464" s="4"/>
      <c r="B464" s="15"/>
      <c r="C464" s="7"/>
      <c r="D464" s="8"/>
      <c r="E464" s="8"/>
      <c r="F464" s="5"/>
      <c r="G464" s="5"/>
      <c r="H464" s="5"/>
      <c r="I464" s="5"/>
      <c r="J464" s="5"/>
      <c r="K464" s="5"/>
      <c r="L464" s="5"/>
      <c r="M464" s="5"/>
      <c r="N464" s="5"/>
      <c r="O464" s="5"/>
      <c r="P464" s="5"/>
      <c r="Q464" s="6"/>
      <c r="R464" s="6"/>
      <c r="S464" s="6"/>
      <c r="T464" s="6"/>
      <c r="U464" s="4"/>
      <c r="V464" s="4"/>
      <c r="W464" s="4"/>
      <c r="X464" s="4"/>
      <c r="Y464" s="4"/>
      <c r="Z464" s="4"/>
      <c r="AA464" s="4"/>
      <c r="AB464" s="4"/>
      <c r="AC464" s="4"/>
      <c r="AD464" s="4"/>
      <c r="AE464" s="4"/>
      <c r="AF464" s="4"/>
      <c r="AG464" s="4"/>
      <c r="AH464" s="4"/>
      <c r="AI464" s="4"/>
      <c r="AJ464" s="4"/>
      <c r="AK464" s="4"/>
      <c r="AL464" s="4"/>
      <c r="AM464" s="4"/>
      <c r="AN464" s="4"/>
      <c r="AO464" s="4"/>
      <c r="AP464" s="4"/>
      <c r="AQ464" s="4"/>
      <c r="AR464" s="4"/>
      <c r="AS464" s="4"/>
      <c r="AT464" s="4"/>
      <c r="AU464" s="4"/>
      <c r="AV464" s="4"/>
      <c r="AW464" s="4"/>
      <c r="AX464" s="4"/>
      <c r="AY464" s="4"/>
      <c r="AZ464" s="4"/>
      <c r="BA464" s="4"/>
      <c r="BB464" s="4"/>
      <c r="BC464" s="4"/>
      <c r="BD464" s="4"/>
      <c r="BE464" s="4"/>
      <c r="BF464" s="4"/>
      <c r="BG464" s="4"/>
      <c r="BH464" s="4"/>
      <c r="BI464" s="4"/>
      <c r="BJ464" s="4"/>
      <c r="BK464" s="4"/>
      <c r="BL464" s="4"/>
      <c r="BM464" s="4"/>
      <c r="BN464" s="4"/>
      <c r="BO464" s="4"/>
      <c r="BP464" s="4"/>
      <c r="BQ464" s="4"/>
      <c r="BR464" s="4"/>
      <c r="BS464" s="4"/>
      <c r="BT464" s="4"/>
      <c r="BU464" s="4"/>
      <c r="BV464" s="4"/>
      <c r="BW464" s="4"/>
      <c r="BX464" s="4"/>
      <c r="BY464" s="4"/>
      <c r="BZ464" s="4"/>
      <c r="CA464" s="4"/>
    </row>
    <row r="465" spans="1:79">
      <c r="A465" s="4"/>
      <c r="B465" s="15"/>
      <c r="C465" s="7"/>
      <c r="D465" s="8"/>
      <c r="E465" s="8"/>
      <c r="F465" s="5"/>
      <c r="G465" s="5"/>
      <c r="H465" s="5"/>
      <c r="I465" s="5"/>
      <c r="J465" s="5"/>
      <c r="K465" s="5"/>
      <c r="L465" s="5"/>
      <c r="M465" s="5"/>
      <c r="N465" s="5"/>
      <c r="O465" s="5"/>
      <c r="P465" s="5"/>
      <c r="Q465" s="6"/>
      <c r="R465" s="6"/>
      <c r="S465" s="6"/>
      <c r="T465" s="6"/>
      <c r="U465" s="4"/>
      <c r="V465" s="4"/>
      <c r="W465" s="4"/>
      <c r="X465" s="4"/>
      <c r="Y465" s="4"/>
      <c r="Z465" s="4"/>
      <c r="AA465" s="4"/>
      <c r="AB465" s="4"/>
      <c r="AC465" s="4"/>
      <c r="AD465" s="4"/>
      <c r="AE465" s="4"/>
      <c r="AF465" s="4"/>
      <c r="AG465" s="4"/>
      <c r="AH465" s="4"/>
      <c r="AI465" s="4"/>
      <c r="AJ465" s="4"/>
      <c r="AK465" s="4"/>
      <c r="AL465" s="4"/>
      <c r="AM465" s="4"/>
      <c r="AN465" s="4"/>
      <c r="AO465" s="4"/>
      <c r="AP465" s="4"/>
      <c r="AQ465" s="4"/>
      <c r="AR465" s="4"/>
      <c r="AS465" s="4"/>
      <c r="AT465" s="4"/>
      <c r="AU465" s="4"/>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W465" s="4"/>
      <c r="BX465" s="4"/>
      <c r="BY465" s="4"/>
      <c r="BZ465" s="4"/>
      <c r="CA465" s="4"/>
    </row>
    <row r="466" spans="1:79">
      <c r="A466" s="4"/>
      <c r="B466" s="15"/>
      <c r="C466" s="7"/>
      <c r="D466" s="8"/>
      <c r="E466" s="8"/>
      <c r="F466" s="5"/>
      <c r="G466" s="5"/>
      <c r="H466" s="5"/>
      <c r="I466" s="5"/>
      <c r="J466" s="5"/>
      <c r="K466" s="5"/>
      <c r="L466" s="5"/>
      <c r="M466" s="5"/>
      <c r="N466" s="5"/>
      <c r="O466" s="5"/>
      <c r="P466" s="5"/>
      <c r="Q466" s="6"/>
      <c r="R466" s="6"/>
      <c r="S466" s="6"/>
      <c r="T466" s="6"/>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c r="BS466" s="4"/>
      <c r="BT466" s="4"/>
      <c r="BU466" s="4"/>
      <c r="BV466" s="4"/>
      <c r="BW466" s="4"/>
      <c r="BX466" s="4"/>
      <c r="BY466" s="4"/>
      <c r="BZ466" s="4"/>
      <c r="CA466" s="4"/>
    </row>
    <row r="467" spans="1:79">
      <c r="A467" s="4"/>
      <c r="B467" s="15"/>
      <c r="C467" s="7"/>
      <c r="D467" s="8"/>
      <c r="E467" s="8"/>
      <c r="F467" s="5"/>
      <c r="G467" s="5"/>
      <c r="H467" s="5"/>
      <c r="I467" s="5"/>
      <c r="J467" s="5"/>
      <c r="K467" s="5"/>
      <c r="L467" s="5"/>
      <c r="M467" s="5"/>
      <c r="N467" s="5"/>
      <c r="O467" s="5"/>
      <c r="P467" s="5"/>
      <c r="Q467" s="6"/>
      <c r="R467" s="6"/>
      <c r="S467" s="6"/>
      <c r="T467" s="6"/>
      <c r="U467" s="4"/>
      <c r="V467" s="4"/>
      <c r="W467" s="4"/>
      <c r="X467" s="4"/>
      <c r="Y467" s="4"/>
      <c r="Z467" s="4"/>
      <c r="AA467" s="4"/>
      <c r="AB467" s="4"/>
      <c r="AC467" s="4"/>
      <c r="AD467" s="4"/>
      <c r="AE467" s="4"/>
      <c r="AF467" s="4"/>
      <c r="AG467" s="4"/>
      <c r="AH467" s="4"/>
      <c r="AI467" s="4"/>
      <c r="AJ467" s="4"/>
      <c r="AK467" s="4"/>
      <c r="AL467" s="4"/>
      <c r="AM467" s="4"/>
      <c r="AN467" s="4"/>
      <c r="AO467" s="4"/>
      <c r="AP467" s="4"/>
      <c r="AQ467" s="4"/>
      <c r="AR467" s="4"/>
      <c r="AS467" s="4"/>
      <c r="AT467" s="4"/>
      <c r="AU467" s="4"/>
      <c r="AV467" s="4"/>
      <c r="AW467" s="4"/>
      <c r="AX467" s="4"/>
      <c r="AY467" s="4"/>
      <c r="AZ467" s="4"/>
      <c r="BA467" s="4"/>
      <c r="BB467" s="4"/>
      <c r="BC467" s="4"/>
      <c r="BD467" s="4"/>
      <c r="BE467" s="4"/>
      <c r="BF467" s="4"/>
      <c r="BG467" s="4"/>
      <c r="BH467" s="4"/>
      <c r="BI467" s="4"/>
      <c r="BJ467" s="4"/>
      <c r="BK467" s="4"/>
      <c r="BL467" s="4"/>
      <c r="BM467" s="4"/>
      <c r="BN467" s="4"/>
      <c r="BO467" s="4"/>
      <c r="BP467" s="4"/>
      <c r="BQ467" s="4"/>
      <c r="BR467" s="4"/>
      <c r="BS467" s="4"/>
      <c r="BT467" s="4"/>
      <c r="BU467" s="4"/>
      <c r="BV467" s="4"/>
      <c r="BW467" s="4"/>
      <c r="BX467" s="4"/>
      <c r="BY467" s="4"/>
      <c r="BZ467" s="4"/>
      <c r="CA467" s="4"/>
    </row>
    <row r="468" spans="1:79">
      <c r="A468" s="4"/>
      <c r="B468" s="15"/>
      <c r="C468" s="7"/>
      <c r="D468" s="8"/>
      <c r="E468" s="8"/>
      <c r="F468" s="5"/>
      <c r="G468" s="5"/>
      <c r="H468" s="5"/>
      <c r="I468" s="5"/>
      <c r="J468" s="5"/>
      <c r="K468" s="5"/>
      <c r="L468" s="5"/>
      <c r="M468" s="5"/>
      <c r="N468" s="5"/>
      <c r="O468" s="5"/>
      <c r="P468" s="5"/>
      <c r="Q468" s="6"/>
      <c r="R468" s="6"/>
      <c r="S468" s="6"/>
      <c r="T468" s="6"/>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W468" s="4"/>
      <c r="BX468" s="4"/>
      <c r="BY468" s="4"/>
      <c r="BZ468" s="4"/>
      <c r="CA468" s="4"/>
    </row>
    <row r="469" spans="1:79">
      <c r="A469" s="4"/>
      <c r="B469" s="15"/>
      <c r="C469" s="7"/>
      <c r="D469" s="8"/>
      <c r="E469" s="8"/>
      <c r="F469" s="5"/>
      <c r="G469" s="5"/>
      <c r="H469" s="5"/>
      <c r="I469" s="5"/>
      <c r="J469" s="5"/>
      <c r="K469" s="5"/>
      <c r="L469" s="5"/>
      <c r="M469" s="5"/>
      <c r="N469" s="5"/>
      <c r="O469" s="5"/>
      <c r="P469" s="5"/>
      <c r="Q469" s="6"/>
      <c r="R469" s="6"/>
      <c r="S469" s="6"/>
      <c r="T469" s="6"/>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c r="BS469" s="4"/>
      <c r="BT469" s="4"/>
      <c r="BU469" s="4"/>
      <c r="BV469" s="4"/>
      <c r="BW469" s="4"/>
      <c r="BX469" s="4"/>
      <c r="BY469" s="4"/>
      <c r="BZ469" s="4"/>
      <c r="CA469" s="4"/>
    </row>
    <row r="470" spans="1:79">
      <c r="A470" s="4"/>
      <c r="B470" s="15"/>
      <c r="C470" s="7"/>
      <c r="D470" s="8"/>
      <c r="E470" s="8"/>
      <c r="F470" s="5"/>
      <c r="G470" s="5"/>
      <c r="H470" s="5"/>
      <c r="I470" s="5"/>
      <c r="J470" s="5"/>
      <c r="K470" s="5"/>
      <c r="L470" s="5"/>
      <c r="M470" s="5"/>
      <c r="N470" s="5"/>
      <c r="O470" s="5"/>
      <c r="P470" s="5"/>
      <c r="Q470" s="6"/>
      <c r="R470" s="6"/>
      <c r="S470" s="6"/>
      <c r="T470" s="6"/>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row>
    <row r="471" spans="1:79">
      <c r="A471" s="4"/>
      <c r="B471" s="15"/>
      <c r="C471" s="7"/>
      <c r="D471" s="8"/>
      <c r="E471" s="8"/>
      <c r="F471" s="5"/>
      <c r="G471" s="5"/>
      <c r="H471" s="5"/>
      <c r="I471" s="5"/>
      <c r="J471" s="5"/>
      <c r="K471" s="5"/>
      <c r="L471" s="5"/>
      <c r="M471" s="5"/>
      <c r="N471" s="5"/>
      <c r="O471" s="5"/>
      <c r="P471" s="5"/>
      <c r="Q471" s="6"/>
      <c r="R471" s="6"/>
      <c r="S471" s="6"/>
      <c r="T471" s="6"/>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c r="BS471" s="4"/>
      <c r="BT471" s="4"/>
      <c r="BU471" s="4"/>
      <c r="BV471" s="4"/>
      <c r="BW471" s="4"/>
      <c r="BX471" s="4"/>
      <c r="BY471" s="4"/>
      <c r="BZ471" s="4"/>
      <c r="CA471" s="4"/>
    </row>
    <row r="472" spans="1:79">
      <c r="A472" s="4"/>
      <c r="B472" s="15"/>
      <c r="C472" s="7"/>
      <c r="D472" s="8"/>
      <c r="E472" s="8"/>
      <c r="F472" s="5"/>
      <c r="G472" s="5"/>
      <c r="H472" s="5"/>
      <c r="I472" s="5"/>
      <c r="J472" s="5"/>
      <c r="K472" s="5"/>
      <c r="L472" s="5"/>
      <c r="M472" s="5"/>
      <c r="N472" s="5"/>
      <c r="O472" s="5"/>
      <c r="P472" s="5"/>
      <c r="Q472" s="6"/>
      <c r="R472" s="6"/>
      <c r="S472" s="6"/>
      <c r="T472" s="6"/>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c r="BS472" s="4"/>
      <c r="BT472" s="4"/>
      <c r="BU472" s="4"/>
      <c r="BV472" s="4"/>
      <c r="BW472" s="4"/>
      <c r="BX472" s="4"/>
      <c r="BY472" s="4"/>
      <c r="BZ472" s="4"/>
      <c r="CA472" s="4"/>
    </row>
    <row r="473" spans="1:79">
      <c r="A473" s="4"/>
      <c r="B473" s="15"/>
      <c r="C473" s="7"/>
      <c r="D473" s="8"/>
      <c r="E473" s="8"/>
      <c r="F473" s="5"/>
      <c r="G473" s="5"/>
      <c r="H473" s="5"/>
      <c r="I473" s="5"/>
      <c r="J473" s="5"/>
      <c r="K473" s="5"/>
      <c r="L473" s="5"/>
      <c r="M473" s="5"/>
      <c r="N473" s="5"/>
      <c r="O473" s="5"/>
      <c r="P473" s="5"/>
      <c r="Q473" s="6"/>
      <c r="R473" s="6"/>
      <c r="S473" s="6"/>
      <c r="T473" s="6"/>
      <c r="U473" s="4"/>
      <c r="V473" s="4"/>
      <c r="W473" s="4"/>
      <c r="X473" s="4"/>
      <c r="Y473" s="4"/>
      <c r="Z473" s="4"/>
      <c r="AA473" s="4"/>
      <c r="AB473" s="4"/>
      <c r="AC473" s="4"/>
      <c r="AD473" s="4"/>
      <c r="AE473" s="4"/>
      <c r="AF473" s="4"/>
      <c r="AG473" s="4"/>
      <c r="AH473" s="4"/>
      <c r="AI473" s="4"/>
      <c r="AJ473" s="4"/>
      <c r="AK473" s="4"/>
      <c r="AL473" s="4"/>
      <c r="AM473" s="4"/>
      <c r="AN473" s="4"/>
      <c r="AO473" s="4"/>
      <c r="AP473" s="4"/>
      <c r="AQ473" s="4"/>
      <c r="AR473" s="4"/>
      <c r="AS473" s="4"/>
      <c r="AT473" s="4"/>
      <c r="AU473" s="4"/>
      <c r="AV473" s="4"/>
      <c r="AW473" s="4"/>
      <c r="AX473" s="4"/>
      <c r="AY473" s="4"/>
      <c r="AZ473" s="4"/>
      <c r="BA473" s="4"/>
      <c r="BB473" s="4"/>
      <c r="BC473" s="4"/>
      <c r="BD473" s="4"/>
      <c r="BE473" s="4"/>
      <c r="BF473" s="4"/>
      <c r="BG473" s="4"/>
      <c r="BH473" s="4"/>
      <c r="BI473" s="4"/>
      <c r="BJ473" s="4"/>
      <c r="BK473" s="4"/>
      <c r="BL473" s="4"/>
      <c r="BM473" s="4"/>
      <c r="BN473" s="4"/>
      <c r="BO473" s="4"/>
      <c r="BP473" s="4"/>
      <c r="BQ473" s="4"/>
      <c r="BR473" s="4"/>
      <c r="BS473" s="4"/>
      <c r="BT473" s="4"/>
      <c r="BU473" s="4"/>
      <c r="BV473" s="4"/>
      <c r="BW473" s="4"/>
      <c r="BX473" s="4"/>
      <c r="BY473" s="4"/>
      <c r="BZ473" s="4"/>
      <c r="CA473" s="4"/>
    </row>
    <row r="474" spans="1:79">
      <c r="A474" s="4"/>
      <c r="B474" s="15"/>
      <c r="C474" s="7"/>
      <c r="D474" s="8"/>
      <c r="E474" s="8"/>
      <c r="F474" s="5"/>
      <c r="G474" s="5"/>
      <c r="H474" s="5"/>
      <c r="I474" s="5"/>
      <c r="J474" s="5"/>
      <c r="K474" s="5"/>
      <c r="L474" s="5"/>
      <c r="M474" s="5"/>
      <c r="N474" s="5"/>
      <c r="O474" s="5"/>
      <c r="P474" s="5"/>
      <c r="Q474" s="6"/>
      <c r="R474" s="6"/>
      <c r="S474" s="6"/>
      <c r="T474" s="6"/>
      <c r="U474" s="4"/>
      <c r="V474" s="4"/>
      <c r="W474" s="4"/>
      <c r="X474" s="4"/>
      <c r="Y474" s="4"/>
      <c r="Z474" s="4"/>
      <c r="AA474" s="4"/>
      <c r="AB474" s="4"/>
      <c r="AC474" s="4"/>
      <c r="AD474" s="4"/>
      <c r="AE474" s="4"/>
      <c r="AF474" s="4"/>
      <c r="AG474" s="4"/>
      <c r="AH474" s="4"/>
      <c r="AI474" s="4"/>
      <c r="AJ474" s="4"/>
      <c r="AK474" s="4"/>
      <c r="AL474" s="4"/>
      <c r="AM474" s="4"/>
      <c r="AN474" s="4"/>
      <c r="AO474" s="4"/>
      <c r="AP474" s="4"/>
      <c r="AQ474" s="4"/>
      <c r="AR474" s="4"/>
      <c r="AS474" s="4"/>
      <c r="AT474" s="4"/>
      <c r="AU474" s="4"/>
      <c r="AV474" s="4"/>
      <c r="AW474" s="4"/>
      <c r="AX474" s="4"/>
      <c r="AY474" s="4"/>
      <c r="AZ474" s="4"/>
      <c r="BA474" s="4"/>
      <c r="BB474" s="4"/>
      <c r="BC474" s="4"/>
      <c r="BD474" s="4"/>
      <c r="BE474" s="4"/>
      <c r="BF474" s="4"/>
      <c r="BG474" s="4"/>
      <c r="BH474" s="4"/>
      <c r="BI474" s="4"/>
      <c r="BJ474" s="4"/>
      <c r="BK474" s="4"/>
      <c r="BL474" s="4"/>
      <c r="BM474" s="4"/>
      <c r="BN474" s="4"/>
      <c r="BO474" s="4"/>
      <c r="BP474" s="4"/>
      <c r="BQ474" s="4"/>
      <c r="BR474" s="4"/>
      <c r="BS474" s="4"/>
      <c r="BT474" s="4"/>
      <c r="BU474" s="4"/>
      <c r="BV474" s="4"/>
      <c r="BW474" s="4"/>
      <c r="BX474" s="4"/>
      <c r="BY474" s="4"/>
      <c r="BZ474" s="4"/>
      <c r="CA474" s="4"/>
    </row>
    <row r="475" spans="1:79">
      <c r="A475" s="4"/>
      <c r="B475" s="15"/>
      <c r="C475" s="7"/>
      <c r="D475" s="8"/>
      <c r="E475" s="8"/>
      <c r="F475" s="5"/>
      <c r="G475" s="5"/>
      <c r="H475" s="5"/>
      <c r="I475" s="5"/>
      <c r="J475" s="5"/>
      <c r="K475" s="5"/>
      <c r="L475" s="5"/>
      <c r="M475" s="5"/>
      <c r="N475" s="5"/>
      <c r="O475" s="5"/>
      <c r="P475" s="5"/>
      <c r="Q475" s="6"/>
      <c r="R475" s="6"/>
      <c r="S475" s="6"/>
      <c r="T475" s="6"/>
      <c r="U475" s="4"/>
      <c r="V475" s="4"/>
      <c r="W475" s="4"/>
      <c r="X475" s="4"/>
      <c r="Y475" s="4"/>
      <c r="Z475" s="4"/>
      <c r="AA475" s="4"/>
      <c r="AB475" s="4"/>
      <c r="AC475" s="4"/>
      <c r="AD475" s="4"/>
      <c r="AE475" s="4"/>
      <c r="AF475" s="4"/>
      <c r="AG475" s="4"/>
      <c r="AH475" s="4"/>
      <c r="AI475" s="4"/>
      <c r="AJ475" s="4"/>
      <c r="AK475" s="4"/>
      <c r="AL475" s="4"/>
      <c r="AM475" s="4"/>
      <c r="AN475" s="4"/>
      <c r="AO475" s="4"/>
      <c r="AP475" s="4"/>
      <c r="AQ475" s="4"/>
      <c r="AR475" s="4"/>
      <c r="AS475" s="4"/>
      <c r="AT475" s="4"/>
      <c r="AU475" s="4"/>
      <c r="AV475" s="4"/>
      <c r="AW475" s="4"/>
      <c r="AX475" s="4"/>
      <c r="AY475" s="4"/>
      <c r="AZ475" s="4"/>
      <c r="BA475" s="4"/>
      <c r="BB475" s="4"/>
      <c r="BC475" s="4"/>
      <c r="BD475" s="4"/>
      <c r="BE475" s="4"/>
      <c r="BF475" s="4"/>
      <c r="BG475" s="4"/>
      <c r="BH475" s="4"/>
      <c r="BI475" s="4"/>
      <c r="BJ475" s="4"/>
      <c r="BK475" s="4"/>
      <c r="BL475" s="4"/>
      <c r="BM475" s="4"/>
      <c r="BN475" s="4"/>
      <c r="BO475" s="4"/>
      <c r="BP475" s="4"/>
      <c r="BQ475" s="4"/>
      <c r="BR475" s="4"/>
      <c r="BS475" s="4"/>
      <c r="BT475" s="4"/>
      <c r="BU475" s="4"/>
      <c r="BV475" s="4"/>
      <c r="BW475" s="4"/>
      <c r="BX475" s="4"/>
      <c r="BY475" s="4"/>
      <c r="BZ475" s="4"/>
      <c r="CA475" s="4"/>
    </row>
    <row r="476" spans="1:79">
      <c r="A476" s="4"/>
      <c r="B476" s="15"/>
      <c r="C476" s="7"/>
      <c r="D476" s="8"/>
      <c r="E476" s="8"/>
      <c r="F476" s="5"/>
      <c r="G476" s="5"/>
      <c r="H476" s="5"/>
      <c r="I476" s="5"/>
      <c r="J476" s="5"/>
      <c r="K476" s="5"/>
      <c r="L476" s="5"/>
      <c r="M476" s="5"/>
      <c r="N476" s="5"/>
      <c r="O476" s="5"/>
      <c r="P476" s="5"/>
      <c r="Q476" s="6"/>
      <c r="R476" s="6"/>
      <c r="S476" s="6"/>
      <c r="T476" s="6"/>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c r="BS476" s="4"/>
      <c r="BT476" s="4"/>
      <c r="BU476" s="4"/>
      <c r="BV476" s="4"/>
      <c r="BW476" s="4"/>
      <c r="BX476" s="4"/>
      <c r="BY476" s="4"/>
      <c r="BZ476" s="4"/>
      <c r="CA476" s="4"/>
    </row>
    <row r="477" spans="1:79">
      <c r="A477" s="4"/>
      <c r="B477" s="15"/>
      <c r="C477" s="7"/>
      <c r="D477" s="8"/>
      <c r="E477" s="8"/>
      <c r="F477" s="5"/>
      <c r="G477" s="5"/>
      <c r="H477" s="5"/>
      <c r="I477" s="5"/>
      <c r="J477" s="5"/>
      <c r="K477" s="5"/>
      <c r="L477" s="5"/>
      <c r="M477" s="5"/>
      <c r="N477" s="5"/>
      <c r="O477" s="5"/>
      <c r="P477" s="5"/>
      <c r="Q477" s="6"/>
      <c r="R477" s="6"/>
      <c r="S477" s="6"/>
      <c r="T477" s="6"/>
      <c r="U477" s="4"/>
      <c r="V477" s="4"/>
      <c r="W477" s="4"/>
      <c r="X477" s="4"/>
      <c r="Y477" s="4"/>
      <c r="Z477" s="4"/>
      <c r="AA477" s="4"/>
      <c r="AB477" s="4"/>
      <c r="AC477" s="4"/>
      <c r="AD477" s="4"/>
      <c r="AE477" s="4"/>
      <c r="AF477" s="4"/>
      <c r="AG477" s="4"/>
      <c r="AH477" s="4"/>
      <c r="AI477" s="4"/>
      <c r="AJ477" s="4"/>
      <c r="AK477" s="4"/>
      <c r="AL477" s="4"/>
      <c r="AM477" s="4"/>
      <c r="AN477" s="4"/>
      <c r="AO477" s="4"/>
      <c r="AP477" s="4"/>
      <c r="AQ477" s="4"/>
      <c r="AR477" s="4"/>
      <c r="AS477" s="4"/>
      <c r="AT477" s="4"/>
      <c r="AU477" s="4"/>
      <c r="AV477" s="4"/>
      <c r="AW477" s="4"/>
      <c r="AX477" s="4"/>
      <c r="AY477" s="4"/>
      <c r="AZ477" s="4"/>
      <c r="BA477" s="4"/>
      <c r="BB477" s="4"/>
      <c r="BC477" s="4"/>
      <c r="BD477" s="4"/>
      <c r="BE477" s="4"/>
      <c r="BF477" s="4"/>
      <c r="BG477" s="4"/>
      <c r="BH477" s="4"/>
      <c r="BI477" s="4"/>
      <c r="BJ477" s="4"/>
      <c r="BK477" s="4"/>
      <c r="BL477" s="4"/>
      <c r="BM477" s="4"/>
      <c r="BN477" s="4"/>
      <c r="BO477" s="4"/>
      <c r="BP477" s="4"/>
      <c r="BQ477" s="4"/>
      <c r="BR477" s="4"/>
      <c r="BS477" s="4"/>
      <c r="BT477" s="4"/>
      <c r="BU477" s="4"/>
      <c r="BV477" s="4"/>
      <c r="BW477" s="4"/>
      <c r="BX477" s="4"/>
      <c r="BY477" s="4"/>
      <c r="BZ477" s="4"/>
      <c r="CA477" s="4"/>
    </row>
    <row r="478" spans="1:79">
      <c r="A478" s="4"/>
      <c r="B478" s="15"/>
      <c r="C478" s="7"/>
      <c r="D478" s="8"/>
      <c r="E478" s="8"/>
      <c r="F478" s="5"/>
      <c r="G478" s="5"/>
      <c r="H478" s="5"/>
      <c r="I478" s="5"/>
      <c r="J478" s="5"/>
      <c r="K478" s="5"/>
      <c r="L478" s="5"/>
      <c r="M478" s="5"/>
      <c r="N478" s="5"/>
      <c r="O478" s="5"/>
      <c r="P478" s="5"/>
      <c r="Q478" s="6"/>
      <c r="R478" s="6"/>
      <c r="S478" s="6"/>
      <c r="T478" s="6"/>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row>
    <row r="479" spans="1:79">
      <c r="A479" s="4"/>
      <c r="B479" s="15"/>
      <c r="C479" s="7"/>
      <c r="D479" s="8"/>
      <c r="E479" s="8"/>
      <c r="F479" s="5"/>
      <c r="G479" s="5"/>
      <c r="H479" s="5"/>
      <c r="I479" s="5"/>
      <c r="J479" s="5"/>
      <c r="K479" s="5"/>
      <c r="L479" s="5"/>
      <c r="M479" s="5"/>
      <c r="N479" s="5"/>
      <c r="O479" s="5"/>
      <c r="P479" s="5"/>
      <c r="Q479" s="6"/>
      <c r="R479" s="6"/>
      <c r="S479" s="6"/>
      <c r="T479" s="6"/>
      <c r="U479" s="4"/>
      <c r="V479" s="4"/>
      <c r="W479" s="4"/>
      <c r="X479" s="4"/>
      <c r="Y479" s="4"/>
      <c r="Z479" s="4"/>
      <c r="AA479" s="4"/>
      <c r="AB479" s="4"/>
      <c r="AC479" s="4"/>
      <c r="AD479" s="4"/>
      <c r="AE479" s="4"/>
      <c r="AF479" s="4"/>
      <c r="AG479" s="4"/>
      <c r="AH479" s="4"/>
      <c r="AI479" s="4"/>
      <c r="AJ479" s="4"/>
      <c r="AK479" s="4"/>
      <c r="AL479" s="4"/>
      <c r="AM479" s="4"/>
      <c r="AN479" s="4"/>
      <c r="AO479" s="4"/>
      <c r="AP479" s="4"/>
      <c r="AQ479" s="4"/>
      <c r="AR479" s="4"/>
      <c r="AS479" s="4"/>
      <c r="AT479" s="4"/>
      <c r="AU479" s="4"/>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W479" s="4"/>
      <c r="BX479" s="4"/>
      <c r="BY479" s="4"/>
      <c r="BZ479" s="4"/>
      <c r="CA479" s="4"/>
    </row>
    <row r="480" spans="1:79">
      <c r="A480" s="4"/>
      <c r="B480" s="15"/>
      <c r="C480" s="7"/>
      <c r="D480" s="8"/>
      <c r="E480" s="8"/>
      <c r="F480" s="5"/>
      <c r="G480" s="5"/>
      <c r="H480" s="5"/>
      <c r="I480" s="5"/>
      <c r="J480" s="5"/>
      <c r="K480" s="5"/>
      <c r="L480" s="5"/>
      <c r="M480" s="5"/>
      <c r="N480" s="5"/>
      <c r="O480" s="5"/>
      <c r="P480" s="5"/>
      <c r="Q480" s="6"/>
      <c r="R480" s="6"/>
      <c r="S480" s="6"/>
      <c r="T480" s="6"/>
      <c r="U480" s="4"/>
      <c r="V480" s="4"/>
      <c r="W480" s="4"/>
      <c r="X480" s="4"/>
      <c r="Y480" s="4"/>
      <c r="Z480" s="4"/>
      <c r="AA480" s="4"/>
      <c r="AB480" s="4"/>
      <c r="AC480" s="4"/>
      <c r="AD480" s="4"/>
      <c r="AE480" s="4"/>
      <c r="AF480" s="4"/>
      <c r="AG480" s="4"/>
      <c r="AH480" s="4"/>
      <c r="AI480" s="4"/>
      <c r="AJ480" s="4"/>
      <c r="AK480" s="4"/>
      <c r="AL480" s="4"/>
      <c r="AM480" s="4"/>
      <c r="AN480" s="4"/>
      <c r="AO480" s="4"/>
      <c r="AP480" s="4"/>
      <c r="AQ480" s="4"/>
      <c r="AR480" s="4"/>
      <c r="AS480" s="4"/>
      <c r="AT480" s="4"/>
      <c r="AU480" s="4"/>
      <c r="AV480" s="4"/>
      <c r="AW480" s="4"/>
      <c r="AX480" s="4"/>
      <c r="AY480" s="4"/>
      <c r="AZ480" s="4"/>
      <c r="BA480" s="4"/>
      <c r="BB480" s="4"/>
      <c r="BC480" s="4"/>
      <c r="BD480" s="4"/>
      <c r="BE480" s="4"/>
      <c r="BF480" s="4"/>
      <c r="BG480" s="4"/>
      <c r="BH480" s="4"/>
      <c r="BI480" s="4"/>
      <c r="BJ480" s="4"/>
      <c r="BK480" s="4"/>
      <c r="BL480" s="4"/>
      <c r="BM480" s="4"/>
      <c r="BN480" s="4"/>
      <c r="BO480" s="4"/>
      <c r="BP480" s="4"/>
      <c r="BQ480" s="4"/>
      <c r="BR480" s="4"/>
      <c r="BS480" s="4"/>
      <c r="BT480" s="4"/>
      <c r="BU480" s="4"/>
      <c r="BV480" s="4"/>
      <c r="BW480" s="4"/>
      <c r="BX480" s="4"/>
      <c r="BY480" s="4"/>
      <c r="BZ480" s="4"/>
      <c r="CA480" s="4"/>
    </row>
    <row r="481" spans="1:79">
      <c r="A481" s="4"/>
      <c r="B481" s="15"/>
      <c r="C481" s="7"/>
      <c r="D481" s="8"/>
      <c r="E481" s="8"/>
      <c r="F481" s="5"/>
      <c r="G481" s="5"/>
      <c r="H481" s="5"/>
      <c r="I481" s="5"/>
      <c r="J481" s="5"/>
      <c r="K481" s="5"/>
      <c r="L481" s="5"/>
      <c r="M481" s="5"/>
      <c r="N481" s="5"/>
      <c r="O481" s="5"/>
      <c r="P481" s="5"/>
      <c r="Q481" s="6"/>
      <c r="R481" s="6"/>
      <c r="S481" s="6"/>
      <c r="T481" s="6"/>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c r="BQ481" s="4"/>
      <c r="BR481" s="4"/>
      <c r="BS481" s="4"/>
      <c r="BT481" s="4"/>
      <c r="BU481" s="4"/>
      <c r="BV481" s="4"/>
      <c r="BW481" s="4"/>
      <c r="BX481" s="4"/>
      <c r="BY481" s="4"/>
      <c r="BZ481" s="4"/>
      <c r="CA481" s="4"/>
    </row>
    <row r="482" spans="1:79">
      <c r="A482" s="4"/>
      <c r="B482" s="15"/>
      <c r="C482" s="7"/>
      <c r="D482" s="8"/>
      <c r="E482" s="8"/>
      <c r="F482" s="5"/>
      <c r="G482" s="5"/>
      <c r="H482" s="5"/>
      <c r="I482" s="5"/>
      <c r="J482" s="5"/>
      <c r="K482" s="5"/>
      <c r="L482" s="5"/>
      <c r="M482" s="5"/>
      <c r="N482" s="5"/>
      <c r="O482" s="5"/>
      <c r="P482" s="5"/>
      <c r="Q482" s="6"/>
      <c r="R482" s="6"/>
      <c r="S482" s="6"/>
      <c r="T482" s="6"/>
      <c r="U482" s="4"/>
      <c r="V482" s="4"/>
      <c r="W482" s="4"/>
      <c r="X482" s="4"/>
      <c r="Y482" s="4"/>
      <c r="Z482" s="4"/>
      <c r="AA482" s="4"/>
      <c r="AB482" s="4"/>
      <c r="AC482" s="4"/>
      <c r="AD482" s="4"/>
      <c r="AE482" s="4"/>
      <c r="AF482" s="4"/>
      <c r="AG482" s="4"/>
      <c r="AH482" s="4"/>
      <c r="AI482" s="4"/>
      <c r="AJ482" s="4"/>
      <c r="AK482" s="4"/>
      <c r="AL482" s="4"/>
      <c r="AM482" s="4"/>
      <c r="AN482" s="4"/>
      <c r="AO482" s="4"/>
      <c r="AP482" s="4"/>
      <c r="AQ482" s="4"/>
      <c r="AR482" s="4"/>
      <c r="AS482" s="4"/>
      <c r="AT482" s="4"/>
      <c r="AU482" s="4"/>
      <c r="AV482" s="4"/>
      <c r="AW482" s="4"/>
      <c r="AX482" s="4"/>
      <c r="AY482" s="4"/>
      <c r="AZ482" s="4"/>
      <c r="BA482" s="4"/>
      <c r="BB482" s="4"/>
      <c r="BC482" s="4"/>
      <c r="BD482" s="4"/>
      <c r="BE482" s="4"/>
      <c r="BF482" s="4"/>
      <c r="BG482" s="4"/>
      <c r="BH482" s="4"/>
      <c r="BI482" s="4"/>
      <c r="BJ482" s="4"/>
      <c r="BK482" s="4"/>
      <c r="BL482" s="4"/>
      <c r="BM482" s="4"/>
      <c r="BN482" s="4"/>
      <c r="BO482" s="4"/>
      <c r="BP482" s="4"/>
      <c r="BQ482" s="4"/>
      <c r="BR482" s="4"/>
      <c r="BS482" s="4"/>
      <c r="BT482" s="4"/>
      <c r="BU482" s="4"/>
      <c r="BV482" s="4"/>
      <c r="BW482" s="4"/>
      <c r="BX482" s="4"/>
      <c r="BY482" s="4"/>
      <c r="BZ482" s="4"/>
      <c r="CA482" s="4"/>
    </row>
    <row r="483" spans="1:79">
      <c r="A483" s="4"/>
      <c r="B483" s="15"/>
      <c r="C483" s="7"/>
      <c r="D483" s="8"/>
      <c r="E483" s="8"/>
      <c r="F483" s="5"/>
      <c r="G483" s="5"/>
      <c r="H483" s="5"/>
      <c r="I483" s="5"/>
      <c r="J483" s="5"/>
      <c r="K483" s="5"/>
      <c r="L483" s="5"/>
      <c r="M483" s="5"/>
      <c r="N483" s="5"/>
      <c r="O483" s="5"/>
      <c r="P483" s="5"/>
      <c r="Q483" s="6"/>
      <c r="R483" s="6"/>
      <c r="S483" s="6"/>
      <c r="T483" s="6"/>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c r="BS483" s="4"/>
      <c r="BT483" s="4"/>
      <c r="BU483" s="4"/>
      <c r="BV483" s="4"/>
      <c r="BW483" s="4"/>
      <c r="BX483" s="4"/>
      <c r="BY483" s="4"/>
      <c r="BZ483" s="4"/>
      <c r="CA483" s="4"/>
    </row>
    <row r="484" spans="1:79">
      <c r="A484" s="4"/>
      <c r="B484" s="15"/>
      <c r="C484" s="7"/>
      <c r="D484" s="8"/>
      <c r="E484" s="8"/>
      <c r="F484" s="5"/>
      <c r="G484" s="5"/>
      <c r="H484" s="5"/>
      <c r="I484" s="5"/>
      <c r="J484" s="5"/>
      <c r="K484" s="5"/>
      <c r="L484" s="5"/>
      <c r="M484" s="5"/>
      <c r="N484" s="5"/>
      <c r="O484" s="5"/>
      <c r="P484" s="5"/>
      <c r="Q484" s="6"/>
      <c r="R484" s="6"/>
      <c r="S484" s="6"/>
      <c r="T484" s="6"/>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c r="AW484" s="4"/>
      <c r="AX484" s="4"/>
      <c r="AY484" s="4"/>
      <c r="AZ484" s="4"/>
      <c r="BA484" s="4"/>
      <c r="BB484" s="4"/>
      <c r="BC484" s="4"/>
      <c r="BD484" s="4"/>
      <c r="BE484" s="4"/>
      <c r="BF484" s="4"/>
      <c r="BG484" s="4"/>
      <c r="BH484" s="4"/>
      <c r="BI484" s="4"/>
      <c r="BJ484" s="4"/>
      <c r="BK484" s="4"/>
      <c r="BL484" s="4"/>
      <c r="BM484" s="4"/>
      <c r="BN484" s="4"/>
      <c r="BO484" s="4"/>
      <c r="BP484" s="4"/>
      <c r="BQ484" s="4"/>
      <c r="BR484" s="4"/>
      <c r="BS484" s="4"/>
      <c r="BT484" s="4"/>
      <c r="BU484" s="4"/>
      <c r="BV484" s="4"/>
      <c r="BW484" s="4"/>
      <c r="BX484" s="4"/>
      <c r="BY484" s="4"/>
      <c r="BZ484" s="4"/>
      <c r="CA484" s="4"/>
    </row>
    <row r="485" spans="1:79">
      <c r="A485" s="4"/>
      <c r="B485" s="15"/>
      <c r="C485" s="7"/>
      <c r="D485" s="8"/>
      <c r="E485" s="8"/>
      <c r="F485" s="5"/>
      <c r="G485" s="5"/>
      <c r="H485" s="5"/>
      <c r="I485" s="5"/>
      <c r="J485" s="5"/>
      <c r="K485" s="5"/>
      <c r="L485" s="5"/>
      <c r="M485" s="5"/>
      <c r="N485" s="5"/>
      <c r="O485" s="5"/>
      <c r="P485" s="5"/>
      <c r="Q485" s="6"/>
      <c r="R485" s="6"/>
      <c r="S485" s="6"/>
      <c r="T485" s="6"/>
      <c r="U485" s="4"/>
      <c r="V485" s="4"/>
      <c r="W485" s="4"/>
      <c r="X485" s="4"/>
      <c r="Y485" s="4"/>
      <c r="Z485" s="4"/>
      <c r="AA485" s="4"/>
      <c r="AB485" s="4"/>
      <c r="AC485" s="4"/>
      <c r="AD485" s="4"/>
      <c r="AE485" s="4"/>
      <c r="AF485" s="4"/>
      <c r="AG485" s="4"/>
      <c r="AH485" s="4"/>
      <c r="AI485" s="4"/>
      <c r="AJ485" s="4"/>
      <c r="AK485" s="4"/>
      <c r="AL485" s="4"/>
      <c r="AM485" s="4"/>
      <c r="AN485" s="4"/>
      <c r="AO485" s="4"/>
      <c r="AP485" s="4"/>
      <c r="AQ485" s="4"/>
      <c r="AR485" s="4"/>
      <c r="AS485" s="4"/>
      <c r="AT485" s="4"/>
      <c r="AU485" s="4"/>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W485" s="4"/>
      <c r="BX485" s="4"/>
      <c r="BY485" s="4"/>
      <c r="BZ485" s="4"/>
      <c r="CA485" s="4"/>
    </row>
    <row r="486" spans="1:79">
      <c r="A486" s="4"/>
      <c r="B486" s="15"/>
      <c r="C486" s="7"/>
      <c r="D486" s="8"/>
      <c r="E486" s="8"/>
      <c r="F486" s="5"/>
      <c r="G486" s="5"/>
      <c r="H486" s="5"/>
      <c r="I486" s="5"/>
      <c r="J486" s="5"/>
      <c r="K486" s="5"/>
      <c r="L486" s="5"/>
      <c r="M486" s="5"/>
      <c r="N486" s="5"/>
      <c r="O486" s="5"/>
      <c r="P486" s="5"/>
      <c r="Q486" s="6"/>
      <c r="R486" s="6"/>
      <c r="S486" s="6"/>
      <c r="T486" s="6"/>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row>
    <row r="487" spans="1:79">
      <c r="A487" s="4"/>
      <c r="B487" s="15"/>
      <c r="C487" s="7"/>
      <c r="D487" s="8"/>
      <c r="E487" s="8"/>
      <c r="F487" s="5"/>
      <c r="G487" s="5"/>
      <c r="H487" s="5"/>
      <c r="I487" s="5"/>
      <c r="J487" s="5"/>
      <c r="K487" s="5"/>
      <c r="L487" s="5"/>
      <c r="M487" s="5"/>
      <c r="N487" s="5"/>
      <c r="O487" s="5"/>
      <c r="P487" s="5"/>
      <c r="Q487" s="6"/>
      <c r="R487" s="6"/>
      <c r="S487" s="6"/>
      <c r="T487" s="6"/>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c r="BS487" s="4"/>
      <c r="BT487" s="4"/>
      <c r="BU487" s="4"/>
      <c r="BV487" s="4"/>
      <c r="BW487" s="4"/>
      <c r="BX487" s="4"/>
      <c r="BY487" s="4"/>
      <c r="BZ487" s="4"/>
      <c r="CA487" s="4"/>
    </row>
    <row r="488" spans="1:79">
      <c r="A488" s="4"/>
      <c r="B488" s="15"/>
      <c r="C488" s="7"/>
      <c r="D488" s="8"/>
      <c r="E488" s="8"/>
      <c r="F488" s="5"/>
      <c r="G488" s="5"/>
      <c r="H488" s="5"/>
      <c r="I488" s="5"/>
      <c r="J488" s="5"/>
      <c r="K488" s="5"/>
      <c r="L488" s="5"/>
      <c r="M488" s="5"/>
      <c r="N488" s="5"/>
      <c r="O488" s="5"/>
      <c r="P488" s="5"/>
      <c r="Q488" s="6"/>
      <c r="R488" s="6"/>
      <c r="S488" s="6"/>
      <c r="T488" s="6"/>
      <c r="U488" s="4"/>
      <c r="V488" s="4"/>
      <c r="W488" s="4"/>
      <c r="X488" s="4"/>
      <c r="Y488" s="4"/>
      <c r="Z488" s="4"/>
      <c r="AA488" s="4"/>
      <c r="AB488" s="4"/>
      <c r="AC488" s="4"/>
      <c r="AD488" s="4"/>
      <c r="AE488" s="4"/>
      <c r="AF488" s="4"/>
      <c r="AG488" s="4"/>
      <c r="AH488" s="4"/>
      <c r="AI488" s="4"/>
      <c r="AJ488" s="4"/>
      <c r="AK488" s="4"/>
      <c r="AL488" s="4"/>
      <c r="AM488" s="4"/>
      <c r="AN488" s="4"/>
      <c r="AO488" s="4"/>
      <c r="AP488" s="4"/>
      <c r="AQ488" s="4"/>
      <c r="AR488" s="4"/>
      <c r="AS488" s="4"/>
      <c r="AT488" s="4"/>
      <c r="AU488" s="4"/>
      <c r="AV488" s="4"/>
      <c r="AW488" s="4"/>
      <c r="AX488" s="4"/>
      <c r="AY488" s="4"/>
      <c r="AZ488" s="4"/>
      <c r="BA488" s="4"/>
      <c r="BB488" s="4"/>
      <c r="BC488" s="4"/>
      <c r="BD488" s="4"/>
      <c r="BE488" s="4"/>
      <c r="BF488" s="4"/>
      <c r="BG488" s="4"/>
      <c r="BH488" s="4"/>
      <c r="BI488" s="4"/>
      <c r="BJ488" s="4"/>
      <c r="BK488" s="4"/>
      <c r="BL488" s="4"/>
      <c r="BM488" s="4"/>
      <c r="BN488" s="4"/>
      <c r="BO488" s="4"/>
      <c r="BP488" s="4"/>
      <c r="BQ488" s="4"/>
      <c r="BR488" s="4"/>
      <c r="BS488" s="4"/>
      <c r="BT488" s="4"/>
      <c r="BU488" s="4"/>
      <c r="BV488" s="4"/>
      <c r="BW488" s="4"/>
      <c r="BX488" s="4"/>
      <c r="BY488" s="4"/>
      <c r="BZ488" s="4"/>
      <c r="CA488" s="4"/>
    </row>
    <row r="489" spans="1:79">
      <c r="A489" s="4"/>
      <c r="B489" s="15"/>
      <c r="C489" s="7"/>
      <c r="D489" s="8"/>
      <c r="E489" s="8"/>
      <c r="F489" s="5"/>
      <c r="G489" s="5"/>
      <c r="H489" s="5"/>
      <c r="I489" s="5"/>
      <c r="J489" s="5"/>
      <c r="K489" s="5"/>
      <c r="L489" s="5"/>
      <c r="M489" s="5"/>
      <c r="N489" s="5"/>
      <c r="O489" s="5"/>
      <c r="P489" s="5"/>
      <c r="Q489" s="6"/>
      <c r="R489" s="6"/>
      <c r="S489" s="6"/>
      <c r="T489" s="6"/>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c r="BS489" s="4"/>
      <c r="BT489" s="4"/>
      <c r="BU489" s="4"/>
      <c r="BV489" s="4"/>
      <c r="BW489" s="4"/>
      <c r="BX489" s="4"/>
      <c r="BY489" s="4"/>
      <c r="BZ489" s="4"/>
      <c r="CA489" s="4"/>
    </row>
    <row r="490" spans="1:79">
      <c r="A490" s="4"/>
      <c r="B490" s="15"/>
      <c r="C490" s="7"/>
      <c r="D490" s="8"/>
      <c r="E490" s="8"/>
      <c r="F490" s="5"/>
      <c r="G490" s="5"/>
      <c r="H490" s="5"/>
      <c r="I490" s="5"/>
      <c r="J490" s="5"/>
      <c r="K490" s="5"/>
      <c r="L490" s="5"/>
      <c r="M490" s="5"/>
      <c r="N490" s="5"/>
      <c r="O490" s="5"/>
      <c r="P490" s="5"/>
      <c r="Q490" s="6"/>
      <c r="R490" s="6"/>
      <c r="S490" s="6"/>
      <c r="T490" s="6"/>
      <c r="U490" s="4"/>
      <c r="V490" s="4"/>
      <c r="W490" s="4"/>
      <c r="X490" s="4"/>
      <c r="Y490" s="4"/>
      <c r="Z490" s="4"/>
      <c r="AA490" s="4"/>
      <c r="AB490" s="4"/>
      <c r="AC490" s="4"/>
      <c r="AD490" s="4"/>
      <c r="AE490" s="4"/>
      <c r="AF490" s="4"/>
      <c r="AG490" s="4"/>
      <c r="AH490" s="4"/>
      <c r="AI490" s="4"/>
      <c r="AJ490" s="4"/>
      <c r="AK490" s="4"/>
      <c r="AL490" s="4"/>
      <c r="AM490" s="4"/>
      <c r="AN490" s="4"/>
      <c r="AO490" s="4"/>
      <c r="AP490" s="4"/>
      <c r="AQ490" s="4"/>
      <c r="AR490" s="4"/>
      <c r="AS490" s="4"/>
      <c r="AT490" s="4"/>
      <c r="AU490" s="4"/>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W490" s="4"/>
      <c r="BX490" s="4"/>
      <c r="BY490" s="4"/>
      <c r="BZ490" s="4"/>
      <c r="CA490" s="4"/>
    </row>
    <row r="491" spans="1:79">
      <c r="A491" s="4"/>
      <c r="B491" s="15"/>
      <c r="C491" s="7"/>
      <c r="D491" s="8"/>
      <c r="E491" s="8"/>
      <c r="F491" s="5"/>
      <c r="G491" s="5"/>
      <c r="H491" s="5"/>
      <c r="I491" s="5"/>
      <c r="J491" s="5"/>
      <c r="K491" s="5"/>
      <c r="L491" s="5"/>
      <c r="M491" s="5"/>
      <c r="N491" s="5"/>
      <c r="O491" s="5"/>
      <c r="P491" s="5"/>
      <c r="Q491" s="6"/>
      <c r="R491" s="6"/>
      <c r="S491" s="6"/>
      <c r="T491" s="6"/>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c r="BS491" s="4"/>
      <c r="BT491" s="4"/>
      <c r="BU491" s="4"/>
      <c r="BV491" s="4"/>
      <c r="BW491" s="4"/>
      <c r="BX491" s="4"/>
      <c r="BY491" s="4"/>
      <c r="BZ491" s="4"/>
      <c r="CA491" s="4"/>
    </row>
    <row r="492" spans="1:79">
      <c r="A492" s="4"/>
      <c r="B492" s="15"/>
      <c r="C492" s="7"/>
      <c r="D492" s="8"/>
      <c r="E492" s="8"/>
      <c r="F492" s="5"/>
      <c r="G492" s="5"/>
      <c r="H492" s="5"/>
      <c r="I492" s="5"/>
      <c r="J492" s="5"/>
      <c r="K492" s="5"/>
      <c r="L492" s="5"/>
      <c r="M492" s="5"/>
      <c r="N492" s="5"/>
      <c r="O492" s="5"/>
      <c r="P492" s="5"/>
      <c r="Q492" s="6"/>
      <c r="R492" s="6"/>
      <c r="S492" s="6"/>
      <c r="T492" s="6"/>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c r="BS492" s="4"/>
      <c r="BT492" s="4"/>
      <c r="BU492" s="4"/>
      <c r="BV492" s="4"/>
      <c r="BW492" s="4"/>
      <c r="BX492" s="4"/>
      <c r="BY492" s="4"/>
      <c r="BZ492" s="4"/>
      <c r="CA492" s="4"/>
    </row>
    <row r="493" spans="1:79">
      <c r="A493" s="4"/>
      <c r="B493" s="15"/>
      <c r="C493" s="7"/>
      <c r="D493" s="8"/>
      <c r="E493" s="8"/>
      <c r="F493" s="5"/>
      <c r="G493" s="5"/>
      <c r="H493" s="5"/>
      <c r="I493" s="5"/>
      <c r="J493" s="5"/>
      <c r="K493" s="5"/>
      <c r="L493" s="5"/>
      <c r="M493" s="5"/>
      <c r="N493" s="5"/>
      <c r="O493" s="5"/>
      <c r="P493" s="5"/>
      <c r="Q493" s="6"/>
      <c r="R493" s="6"/>
      <c r="S493" s="6"/>
      <c r="T493" s="6"/>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W493" s="4"/>
      <c r="BX493" s="4"/>
      <c r="BY493" s="4"/>
      <c r="BZ493" s="4"/>
      <c r="CA493" s="4"/>
    </row>
    <row r="494" spans="1:79">
      <c r="A494" s="4"/>
      <c r="B494" s="15"/>
      <c r="C494" s="7"/>
      <c r="D494" s="8"/>
      <c r="E494" s="8"/>
      <c r="F494" s="5"/>
      <c r="G494" s="5"/>
      <c r="H494" s="5"/>
      <c r="I494" s="5"/>
      <c r="J494" s="5"/>
      <c r="K494" s="5"/>
      <c r="L494" s="5"/>
      <c r="M494" s="5"/>
      <c r="N494" s="5"/>
      <c r="O494" s="5"/>
      <c r="P494" s="5"/>
      <c r="Q494" s="6"/>
      <c r="R494" s="6"/>
      <c r="S494" s="6"/>
      <c r="T494" s="6"/>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row>
    <row r="495" spans="1:79">
      <c r="A495" s="4"/>
      <c r="B495" s="15"/>
      <c r="C495" s="7"/>
      <c r="D495" s="8"/>
      <c r="E495" s="8"/>
      <c r="F495" s="5"/>
      <c r="G495" s="5"/>
      <c r="H495" s="5"/>
      <c r="I495" s="5"/>
      <c r="J495" s="5"/>
      <c r="K495" s="5"/>
      <c r="L495" s="5"/>
      <c r="M495" s="5"/>
      <c r="N495" s="5"/>
      <c r="O495" s="5"/>
      <c r="P495" s="5"/>
      <c r="Q495" s="6"/>
      <c r="R495" s="6"/>
      <c r="S495" s="6"/>
      <c r="T495" s="6"/>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c r="BS495" s="4"/>
      <c r="BT495" s="4"/>
      <c r="BU495" s="4"/>
      <c r="BV495" s="4"/>
      <c r="BW495" s="4"/>
      <c r="BX495" s="4"/>
      <c r="BY495" s="4"/>
      <c r="BZ495" s="4"/>
      <c r="CA495" s="4"/>
    </row>
    <row r="496" spans="1:79">
      <c r="A496" s="4"/>
      <c r="B496" s="15"/>
      <c r="C496" s="7"/>
      <c r="D496" s="8"/>
      <c r="E496" s="8"/>
      <c r="F496" s="5"/>
      <c r="G496" s="5"/>
      <c r="H496" s="5"/>
      <c r="I496" s="5"/>
      <c r="J496" s="5"/>
      <c r="K496" s="5"/>
      <c r="L496" s="5"/>
      <c r="M496" s="5"/>
      <c r="N496" s="5"/>
      <c r="O496" s="5"/>
      <c r="P496" s="5"/>
      <c r="Q496" s="6"/>
      <c r="R496" s="6"/>
      <c r="S496" s="6"/>
      <c r="T496" s="6"/>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c r="BS496" s="4"/>
      <c r="BT496" s="4"/>
      <c r="BU496" s="4"/>
      <c r="BV496" s="4"/>
      <c r="BW496" s="4"/>
      <c r="BX496" s="4"/>
      <c r="BY496" s="4"/>
      <c r="BZ496" s="4"/>
      <c r="CA496" s="4"/>
    </row>
    <row r="497" spans="1:79">
      <c r="A497" s="4"/>
      <c r="B497" s="15"/>
      <c r="C497" s="7"/>
      <c r="D497" s="8"/>
      <c r="E497" s="8"/>
      <c r="F497" s="5"/>
      <c r="G497" s="5"/>
      <c r="H497" s="5"/>
      <c r="I497" s="5"/>
      <c r="J497" s="5"/>
      <c r="K497" s="5"/>
      <c r="L497" s="5"/>
      <c r="M497" s="5"/>
      <c r="N497" s="5"/>
      <c r="O497" s="5"/>
      <c r="P497" s="5"/>
      <c r="Q497" s="6"/>
      <c r="R497" s="6"/>
      <c r="S497" s="6"/>
      <c r="T497" s="6"/>
      <c r="U497" s="4"/>
      <c r="V497" s="4"/>
      <c r="W497" s="4"/>
      <c r="X497" s="4"/>
      <c r="Y497" s="4"/>
      <c r="Z497" s="4"/>
      <c r="AA497" s="4"/>
      <c r="AB497" s="4"/>
      <c r="AC497" s="4"/>
      <c r="AD497" s="4"/>
      <c r="AE497" s="4"/>
      <c r="AF497" s="4"/>
      <c r="AG497" s="4"/>
      <c r="AH497" s="4"/>
      <c r="AI497" s="4"/>
      <c r="AJ497" s="4"/>
      <c r="AK497" s="4"/>
      <c r="AL497" s="4"/>
      <c r="AM497" s="4"/>
      <c r="AN497" s="4"/>
      <c r="AO497" s="4"/>
      <c r="AP497" s="4"/>
      <c r="AQ497" s="4"/>
      <c r="AR497" s="4"/>
      <c r="AS497" s="4"/>
      <c r="AT497" s="4"/>
      <c r="AU497" s="4"/>
      <c r="AV497" s="4"/>
      <c r="AW497" s="4"/>
      <c r="AX497" s="4"/>
      <c r="AY497" s="4"/>
      <c r="AZ497" s="4"/>
      <c r="BA497" s="4"/>
      <c r="BB497" s="4"/>
      <c r="BC497" s="4"/>
      <c r="BD497" s="4"/>
      <c r="BE497" s="4"/>
      <c r="BF497" s="4"/>
      <c r="BG497" s="4"/>
      <c r="BH497" s="4"/>
      <c r="BI497" s="4"/>
      <c r="BJ497" s="4"/>
      <c r="BK497" s="4"/>
      <c r="BL497" s="4"/>
      <c r="BM497" s="4"/>
      <c r="BN497" s="4"/>
      <c r="BO497" s="4"/>
      <c r="BP497" s="4"/>
      <c r="BQ497" s="4"/>
      <c r="BR497" s="4"/>
      <c r="BS497" s="4"/>
      <c r="BT497" s="4"/>
      <c r="BU497" s="4"/>
      <c r="BV497" s="4"/>
      <c r="BW497" s="4"/>
      <c r="BX497" s="4"/>
      <c r="BY497" s="4"/>
      <c r="BZ497" s="4"/>
      <c r="CA497" s="4"/>
    </row>
    <row r="498" spans="1:79">
      <c r="A498" s="4"/>
      <c r="B498" s="15"/>
      <c r="C498" s="7"/>
      <c r="D498" s="8"/>
      <c r="E498" s="8"/>
      <c r="F498" s="5"/>
      <c r="G498" s="5"/>
      <c r="H498" s="5"/>
      <c r="I498" s="5"/>
      <c r="J498" s="5"/>
      <c r="K498" s="5"/>
      <c r="L498" s="5"/>
      <c r="M498" s="5"/>
      <c r="N498" s="5"/>
      <c r="O498" s="5"/>
      <c r="P498" s="5"/>
      <c r="Q498" s="6"/>
      <c r="R498" s="6"/>
      <c r="S498" s="6"/>
      <c r="T498" s="6"/>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c r="BS498" s="4"/>
      <c r="BT498" s="4"/>
      <c r="BU498" s="4"/>
      <c r="BV498" s="4"/>
      <c r="BW498" s="4"/>
      <c r="BX498" s="4"/>
      <c r="BY498" s="4"/>
      <c r="BZ498" s="4"/>
      <c r="CA498" s="4"/>
    </row>
    <row r="499" spans="1:79">
      <c r="A499" s="4"/>
      <c r="B499" s="15"/>
      <c r="C499" s="7"/>
      <c r="D499" s="8"/>
      <c r="E499" s="8"/>
      <c r="F499" s="5"/>
      <c r="G499" s="5"/>
      <c r="H499" s="5"/>
      <c r="I499" s="5"/>
      <c r="J499" s="5"/>
      <c r="K499" s="5"/>
      <c r="L499" s="5"/>
      <c r="M499" s="5"/>
      <c r="N499" s="5"/>
      <c r="O499" s="5"/>
      <c r="P499" s="5"/>
      <c r="Q499" s="6"/>
      <c r="R499" s="6"/>
      <c r="S499" s="6"/>
      <c r="T499" s="6"/>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W499" s="4"/>
      <c r="BX499" s="4"/>
      <c r="BY499" s="4"/>
      <c r="BZ499" s="4"/>
      <c r="CA499" s="4"/>
    </row>
    <row r="500" spans="1:79">
      <c r="A500" s="4"/>
      <c r="B500" s="15"/>
      <c r="C500" s="7"/>
      <c r="D500" s="8"/>
      <c r="E500" s="8"/>
      <c r="F500" s="5"/>
      <c r="G500" s="5"/>
      <c r="H500" s="5"/>
      <c r="I500" s="5"/>
      <c r="J500" s="5"/>
      <c r="K500" s="5"/>
      <c r="L500" s="5"/>
      <c r="M500" s="5"/>
      <c r="N500" s="5"/>
      <c r="O500" s="5"/>
      <c r="P500" s="5"/>
      <c r="Q500" s="6"/>
      <c r="R500" s="6"/>
      <c r="S500" s="6"/>
      <c r="T500" s="6"/>
      <c r="U500" s="4"/>
      <c r="V500" s="4"/>
      <c r="W500" s="4"/>
      <c r="X500" s="4"/>
      <c r="Y500" s="4"/>
      <c r="Z500" s="4"/>
      <c r="AA500" s="4"/>
      <c r="AB500" s="4"/>
      <c r="AC500" s="4"/>
      <c r="AD500" s="4"/>
      <c r="AE500" s="4"/>
      <c r="AF500" s="4"/>
      <c r="AG500" s="4"/>
      <c r="AH500" s="4"/>
      <c r="AI500" s="4"/>
      <c r="AJ500" s="4"/>
      <c r="AK500" s="4"/>
      <c r="AL500" s="4"/>
      <c r="AM500" s="4"/>
      <c r="AN500" s="4"/>
      <c r="AO500" s="4"/>
      <c r="AP500" s="4"/>
      <c r="AQ500" s="4"/>
      <c r="AR500" s="4"/>
      <c r="AS500" s="4"/>
      <c r="AT500" s="4"/>
      <c r="AU500" s="4"/>
      <c r="AV500" s="4"/>
      <c r="AW500" s="4"/>
      <c r="AX500" s="4"/>
      <c r="AY500" s="4"/>
      <c r="AZ500" s="4"/>
      <c r="BA500" s="4"/>
      <c r="BB500" s="4"/>
      <c r="BC500" s="4"/>
      <c r="BD500" s="4"/>
      <c r="BE500" s="4"/>
      <c r="BF500" s="4"/>
      <c r="BG500" s="4"/>
      <c r="BH500" s="4"/>
      <c r="BI500" s="4"/>
      <c r="BJ500" s="4"/>
      <c r="BK500" s="4"/>
      <c r="BL500" s="4"/>
      <c r="BM500" s="4"/>
      <c r="BN500" s="4"/>
      <c r="BO500" s="4"/>
      <c r="BP500" s="4"/>
      <c r="BQ500" s="4"/>
      <c r="BR500" s="4"/>
      <c r="BS500" s="4"/>
      <c r="BT500" s="4"/>
      <c r="BU500" s="4"/>
      <c r="BV500" s="4"/>
      <c r="BW500" s="4"/>
      <c r="BX500" s="4"/>
      <c r="BY500" s="4"/>
      <c r="BZ500" s="4"/>
      <c r="CA500" s="4"/>
    </row>
    <row r="501" spans="1:79">
      <c r="A501" s="4"/>
      <c r="B501" s="15"/>
      <c r="C501" s="7"/>
      <c r="D501" s="8"/>
      <c r="E501" s="8"/>
      <c r="F501" s="5"/>
      <c r="G501" s="5"/>
      <c r="H501" s="5"/>
      <c r="I501" s="5"/>
      <c r="J501" s="5"/>
      <c r="K501" s="5"/>
      <c r="L501" s="5"/>
      <c r="M501" s="5"/>
      <c r="N501" s="5"/>
      <c r="O501" s="5"/>
      <c r="P501" s="5"/>
      <c r="Q501" s="6"/>
      <c r="R501" s="6"/>
      <c r="S501" s="6"/>
      <c r="T501" s="6"/>
      <c r="U501" s="4"/>
      <c r="V501" s="4"/>
      <c r="W501" s="4"/>
      <c r="X501" s="4"/>
      <c r="Y501" s="4"/>
      <c r="Z501" s="4"/>
      <c r="AA501" s="4"/>
      <c r="AB501" s="4"/>
      <c r="AC501" s="4"/>
      <c r="AD501" s="4"/>
      <c r="AE501" s="4"/>
      <c r="AF501" s="4"/>
      <c r="AG501" s="4"/>
      <c r="AH501" s="4"/>
      <c r="AI501" s="4"/>
      <c r="AJ501" s="4"/>
      <c r="AK501" s="4"/>
      <c r="AL501" s="4"/>
      <c r="AM501" s="4"/>
      <c r="AN501" s="4"/>
      <c r="AO501" s="4"/>
      <c r="AP501" s="4"/>
      <c r="AQ501" s="4"/>
      <c r="AR501" s="4"/>
      <c r="AS501" s="4"/>
      <c r="AT501" s="4"/>
      <c r="AU501" s="4"/>
      <c r="AV501" s="4"/>
      <c r="AW501" s="4"/>
      <c r="AX501" s="4"/>
      <c r="AY501" s="4"/>
      <c r="AZ501" s="4"/>
      <c r="BA501" s="4"/>
      <c r="BB501" s="4"/>
      <c r="BC501" s="4"/>
      <c r="BD501" s="4"/>
      <c r="BE501" s="4"/>
      <c r="BF501" s="4"/>
      <c r="BG501" s="4"/>
      <c r="BH501" s="4"/>
      <c r="BI501" s="4"/>
      <c r="BJ501" s="4"/>
      <c r="BK501" s="4"/>
      <c r="BL501" s="4"/>
      <c r="BM501" s="4"/>
      <c r="BN501" s="4"/>
      <c r="BO501" s="4"/>
      <c r="BP501" s="4"/>
      <c r="BQ501" s="4"/>
      <c r="BR501" s="4"/>
      <c r="BS501" s="4"/>
      <c r="BT501" s="4"/>
      <c r="BU501" s="4"/>
      <c r="BV501" s="4"/>
      <c r="BW501" s="4"/>
      <c r="BX501" s="4"/>
      <c r="BY501" s="4"/>
      <c r="BZ501" s="4"/>
      <c r="CA501" s="4"/>
    </row>
    <row r="502" spans="1:79">
      <c r="A502" s="4"/>
      <c r="B502" s="15"/>
      <c r="C502" s="7"/>
      <c r="D502" s="8"/>
      <c r="E502" s="8"/>
      <c r="F502" s="5"/>
      <c r="G502" s="5"/>
      <c r="H502" s="5"/>
      <c r="I502" s="5"/>
      <c r="J502" s="5"/>
      <c r="K502" s="5"/>
      <c r="L502" s="5"/>
      <c r="M502" s="5"/>
      <c r="N502" s="5"/>
      <c r="O502" s="5"/>
      <c r="P502" s="5"/>
      <c r="Q502" s="6"/>
      <c r="R502" s="6"/>
      <c r="S502" s="6"/>
      <c r="T502" s="6"/>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c r="BS502" s="4"/>
      <c r="BT502" s="4"/>
      <c r="BU502" s="4"/>
      <c r="BV502" s="4"/>
      <c r="BW502" s="4"/>
      <c r="BX502" s="4"/>
      <c r="BY502" s="4"/>
      <c r="BZ502" s="4"/>
      <c r="CA502" s="4"/>
    </row>
    <row r="503" spans="1:79">
      <c r="A503" s="4"/>
      <c r="B503" s="15"/>
      <c r="C503" s="7"/>
      <c r="D503" s="8"/>
      <c r="E503" s="8"/>
      <c r="F503" s="5"/>
      <c r="G503" s="5"/>
      <c r="H503" s="5"/>
      <c r="I503" s="5"/>
      <c r="J503" s="5"/>
      <c r="K503" s="5"/>
      <c r="L503" s="5"/>
      <c r="M503" s="5"/>
      <c r="N503" s="5"/>
      <c r="O503" s="5"/>
      <c r="P503" s="5"/>
      <c r="Q503" s="6"/>
      <c r="R503" s="6"/>
      <c r="S503" s="6"/>
      <c r="T503" s="6"/>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W503" s="4"/>
      <c r="BX503" s="4"/>
      <c r="BY503" s="4"/>
      <c r="BZ503" s="4"/>
      <c r="CA503" s="4"/>
    </row>
    <row r="504" spans="1:79">
      <c r="A504" s="4"/>
      <c r="B504" s="15"/>
      <c r="C504" s="7"/>
      <c r="D504" s="8"/>
      <c r="E504" s="8"/>
      <c r="F504" s="5"/>
      <c r="G504" s="5"/>
      <c r="H504" s="5"/>
      <c r="I504" s="5"/>
      <c r="J504" s="5"/>
      <c r="K504" s="5"/>
      <c r="L504" s="5"/>
      <c r="M504" s="5"/>
      <c r="N504" s="5"/>
      <c r="O504" s="5"/>
      <c r="P504" s="5"/>
      <c r="Q504" s="6"/>
      <c r="R504" s="6"/>
      <c r="S504" s="6"/>
      <c r="T504" s="6"/>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row>
    <row r="505" spans="1:79">
      <c r="A505" s="4"/>
      <c r="B505" s="15"/>
      <c r="C505" s="7"/>
      <c r="D505" s="8"/>
      <c r="E505" s="8"/>
      <c r="F505" s="5"/>
      <c r="G505" s="5"/>
      <c r="H505" s="5"/>
      <c r="I505" s="5"/>
      <c r="J505" s="5"/>
      <c r="K505" s="5"/>
      <c r="L505" s="5"/>
      <c r="M505" s="5"/>
      <c r="N505" s="5"/>
      <c r="O505" s="5"/>
      <c r="P505" s="5"/>
      <c r="Q505" s="6"/>
      <c r="R505" s="6"/>
      <c r="S505" s="6"/>
      <c r="T505" s="6"/>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row>
    <row r="506" spans="1:79">
      <c r="A506" s="4"/>
      <c r="B506" s="15"/>
      <c r="C506" s="7"/>
      <c r="D506" s="8"/>
      <c r="E506" s="8"/>
      <c r="F506" s="5"/>
      <c r="G506" s="5"/>
      <c r="H506" s="5"/>
      <c r="I506" s="5"/>
      <c r="J506" s="5"/>
      <c r="K506" s="5"/>
      <c r="L506" s="5"/>
      <c r="M506" s="5"/>
      <c r="N506" s="5"/>
      <c r="O506" s="5"/>
      <c r="P506" s="5"/>
      <c r="Q506" s="6"/>
      <c r="R506" s="6"/>
      <c r="S506" s="6"/>
      <c r="T506" s="6"/>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c r="BS506" s="4"/>
      <c r="BT506" s="4"/>
      <c r="BU506" s="4"/>
      <c r="BV506" s="4"/>
      <c r="BW506" s="4"/>
      <c r="BX506" s="4"/>
      <c r="BY506" s="4"/>
      <c r="BZ506" s="4"/>
      <c r="CA506" s="4"/>
    </row>
    <row r="507" spans="1:79">
      <c r="A507" s="4"/>
      <c r="B507" s="15"/>
      <c r="C507" s="7"/>
      <c r="D507" s="8"/>
      <c r="E507" s="8"/>
      <c r="F507" s="5"/>
      <c r="G507" s="5"/>
      <c r="H507" s="5"/>
      <c r="I507" s="5"/>
      <c r="J507" s="5"/>
      <c r="K507" s="5"/>
      <c r="L507" s="5"/>
      <c r="M507" s="5"/>
      <c r="N507" s="5"/>
      <c r="O507" s="5"/>
      <c r="P507" s="5"/>
      <c r="Q507" s="6"/>
      <c r="R507" s="6"/>
      <c r="S507" s="6"/>
      <c r="T507" s="6"/>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c r="BS507" s="4"/>
      <c r="BT507" s="4"/>
      <c r="BU507" s="4"/>
      <c r="BV507" s="4"/>
      <c r="BW507" s="4"/>
      <c r="BX507" s="4"/>
      <c r="BY507" s="4"/>
      <c r="BZ507" s="4"/>
      <c r="CA507" s="4"/>
    </row>
    <row r="508" spans="1:79">
      <c r="A508" s="4"/>
      <c r="B508" s="15"/>
      <c r="C508" s="7"/>
      <c r="D508" s="8"/>
      <c r="E508" s="8"/>
      <c r="F508" s="5"/>
      <c r="G508" s="5"/>
      <c r="H508" s="5"/>
      <c r="I508" s="5"/>
      <c r="J508" s="5"/>
      <c r="K508" s="5"/>
      <c r="L508" s="5"/>
      <c r="M508" s="5"/>
      <c r="N508" s="5"/>
      <c r="O508" s="5"/>
      <c r="P508" s="5"/>
      <c r="Q508" s="6"/>
      <c r="R508" s="6"/>
      <c r="S508" s="6"/>
      <c r="T508" s="6"/>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c r="BS508" s="4"/>
      <c r="BT508" s="4"/>
      <c r="BU508" s="4"/>
      <c r="BV508" s="4"/>
      <c r="BW508" s="4"/>
      <c r="BX508" s="4"/>
      <c r="BY508" s="4"/>
      <c r="BZ508" s="4"/>
      <c r="CA508" s="4"/>
    </row>
    <row r="509" spans="1:79">
      <c r="A509" s="4"/>
      <c r="B509" s="15"/>
      <c r="C509" s="7"/>
      <c r="D509" s="8"/>
      <c r="E509" s="8"/>
      <c r="F509" s="5"/>
      <c r="G509" s="5"/>
      <c r="H509" s="5"/>
      <c r="I509" s="5"/>
      <c r="J509" s="5"/>
      <c r="K509" s="5"/>
      <c r="L509" s="5"/>
      <c r="M509" s="5"/>
      <c r="N509" s="5"/>
      <c r="O509" s="5"/>
      <c r="P509" s="5"/>
      <c r="Q509" s="6"/>
      <c r="R509" s="6"/>
      <c r="S509" s="6"/>
      <c r="T509" s="6"/>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c r="BS509" s="4"/>
      <c r="BT509" s="4"/>
      <c r="BU509" s="4"/>
      <c r="BV509" s="4"/>
      <c r="BW509" s="4"/>
      <c r="BX509" s="4"/>
      <c r="BY509" s="4"/>
      <c r="BZ509" s="4"/>
      <c r="CA509" s="4"/>
    </row>
    <row r="510" spans="1:79">
      <c r="A510" s="4"/>
      <c r="B510" s="15"/>
      <c r="C510" s="7"/>
      <c r="D510" s="8"/>
      <c r="E510" s="8"/>
      <c r="F510" s="5"/>
      <c r="G510" s="5"/>
      <c r="H510" s="5"/>
      <c r="I510" s="5"/>
      <c r="J510" s="5"/>
      <c r="K510" s="5"/>
      <c r="L510" s="5"/>
      <c r="M510" s="5"/>
      <c r="N510" s="5"/>
      <c r="O510" s="5"/>
      <c r="P510" s="5"/>
      <c r="Q510" s="6"/>
      <c r="R510" s="6"/>
      <c r="S510" s="6"/>
      <c r="T510" s="6"/>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c r="BS510" s="4"/>
      <c r="BT510" s="4"/>
      <c r="BU510" s="4"/>
      <c r="BV510" s="4"/>
      <c r="BW510" s="4"/>
      <c r="BX510" s="4"/>
      <c r="BY510" s="4"/>
      <c r="BZ510" s="4"/>
      <c r="CA510" s="4"/>
    </row>
    <row r="511" spans="1:79">
      <c r="A511" s="4"/>
      <c r="B511" s="15"/>
      <c r="C511" s="7"/>
      <c r="D511" s="8"/>
      <c r="E511" s="8"/>
      <c r="F511" s="5"/>
      <c r="G511" s="5"/>
      <c r="H511" s="5"/>
      <c r="I511" s="5"/>
      <c r="J511" s="5"/>
      <c r="K511" s="5"/>
      <c r="L511" s="5"/>
      <c r="M511" s="5"/>
      <c r="N511" s="5"/>
      <c r="O511" s="5"/>
      <c r="P511" s="5"/>
      <c r="Q511" s="6"/>
      <c r="R511" s="6"/>
      <c r="S511" s="6"/>
      <c r="T511" s="6"/>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c r="BS511" s="4"/>
      <c r="BT511" s="4"/>
      <c r="BU511" s="4"/>
      <c r="BV511" s="4"/>
      <c r="BW511" s="4"/>
      <c r="BX511" s="4"/>
      <c r="BY511" s="4"/>
      <c r="BZ511" s="4"/>
      <c r="CA511" s="4"/>
    </row>
    <row r="512" spans="1:79">
      <c r="A512" s="4"/>
      <c r="B512" s="15"/>
      <c r="C512" s="7"/>
      <c r="D512" s="8"/>
      <c r="E512" s="8"/>
      <c r="F512" s="5"/>
      <c r="G512" s="5"/>
      <c r="H512" s="5"/>
      <c r="I512" s="5"/>
      <c r="J512" s="5"/>
      <c r="K512" s="5"/>
      <c r="L512" s="5"/>
      <c r="M512" s="5"/>
      <c r="N512" s="5"/>
      <c r="O512" s="5"/>
      <c r="P512" s="5"/>
      <c r="Q512" s="6"/>
      <c r="R512" s="6"/>
      <c r="S512" s="6"/>
      <c r="T512" s="6"/>
      <c r="U512" s="4"/>
      <c r="V512" s="4"/>
      <c r="W512" s="4"/>
      <c r="X512" s="4"/>
      <c r="Y512" s="4"/>
      <c r="Z512" s="4"/>
      <c r="AA512" s="4"/>
      <c r="AB512" s="4"/>
      <c r="AC512" s="4"/>
      <c r="AD512" s="4"/>
      <c r="AE512" s="4"/>
      <c r="AF512" s="4"/>
      <c r="AG512" s="4"/>
      <c r="AH512" s="4"/>
      <c r="AI512" s="4"/>
      <c r="AJ512" s="4"/>
      <c r="AK512" s="4"/>
      <c r="AL512" s="4"/>
      <c r="AM512" s="4"/>
      <c r="AN512" s="4"/>
      <c r="AO512" s="4"/>
      <c r="AP512" s="4"/>
      <c r="AQ512" s="4"/>
      <c r="AR512" s="4"/>
      <c r="AS512" s="4"/>
      <c r="AT512" s="4"/>
      <c r="AU512" s="4"/>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W512" s="4"/>
      <c r="BX512" s="4"/>
      <c r="BY512" s="4"/>
      <c r="BZ512" s="4"/>
      <c r="CA512" s="4"/>
    </row>
    <row r="513" spans="1:79">
      <c r="A513" s="4"/>
      <c r="B513" s="15"/>
      <c r="C513" s="7"/>
      <c r="D513" s="8"/>
      <c r="E513" s="8"/>
      <c r="F513" s="5"/>
      <c r="G513" s="5"/>
      <c r="H513" s="5"/>
      <c r="I513" s="5"/>
      <c r="J513" s="5"/>
      <c r="K513" s="5"/>
      <c r="L513" s="5"/>
      <c r="M513" s="5"/>
      <c r="N513" s="5"/>
      <c r="O513" s="5"/>
      <c r="P513" s="5"/>
      <c r="Q513" s="6"/>
      <c r="R513" s="6"/>
      <c r="S513" s="6"/>
      <c r="T513" s="6"/>
      <c r="U513" s="4"/>
      <c r="V513" s="4"/>
      <c r="W513" s="4"/>
      <c r="X513" s="4"/>
      <c r="Y513" s="4"/>
      <c r="Z513" s="4"/>
      <c r="AA513" s="4"/>
      <c r="AB513" s="4"/>
      <c r="AC513" s="4"/>
      <c r="AD513" s="4"/>
      <c r="AE513" s="4"/>
      <c r="AF513" s="4"/>
      <c r="AG513" s="4"/>
      <c r="AH513" s="4"/>
      <c r="AI513" s="4"/>
      <c r="AJ513" s="4"/>
      <c r="AK513" s="4"/>
      <c r="AL513" s="4"/>
      <c r="AM513" s="4"/>
      <c r="AN513" s="4"/>
      <c r="AO513" s="4"/>
      <c r="AP513" s="4"/>
      <c r="AQ513" s="4"/>
      <c r="AR513" s="4"/>
      <c r="AS513" s="4"/>
      <c r="AT513" s="4"/>
      <c r="AU513" s="4"/>
      <c r="AV513" s="4"/>
      <c r="AW513" s="4"/>
      <c r="AX513" s="4"/>
      <c r="AY513" s="4"/>
      <c r="AZ513" s="4"/>
      <c r="BA513" s="4"/>
      <c r="BB513" s="4"/>
      <c r="BC513" s="4"/>
      <c r="BD513" s="4"/>
      <c r="BE513" s="4"/>
      <c r="BF513" s="4"/>
      <c r="BG513" s="4"/>
      <c r="BH513" s="4"/>
      <c r="BI513" s="4"/>
      <c r="BJ513" s="4"/>
      <c r="BK513" s="4"/>
      <c r="BL513" s="4"/>
      <c r="BM513" s="4"/>
      <c r="BN513" s="4"/>
      <c r="BO513" s="4"/>
      <c r="BP513" s="4"/>
      <c r="BQ513" s="4"/>
      <c r="BR513" s="4"/>
      <c r="BS513" s="4"/>
      <c r="BT513" s="4"/>
      <c r="BU513" s="4"/>
      <c r="BV513" s="4"/>
      <c r="BW513" s="4"/>
      <c r="BX513" s="4"/>
      <c r="BY513" s="4"/>
      <c r="BZ513" s="4"/>
      <c r="CA513" s="4"/>
    </row>
    <row r="514" spans="1:79">
      <c r="A514" s="4"/>
      <c r="B514" s="15"/>
      <c r="C514" s="7"/>
      <c r="D514" s="8"/>
      <c r="E514" s="8"/>
      <c r="F514" s="5"/>
      <c r="G514" s="5"/>
      <c r="H514" s="5"/>
      <c r="I514" s="5"/>
      <c r="J514" s="5"/>
      <c r="K514" s="5"/>
      <c r="L514" s="5"/>
      <c r="M514" s="5"/>
      <c r="N514" s="5"/>
      <c r="O514" s="5"/>
      <c r="P514" s="5"/>
      <c r="Q514" s="6"/>
      <c r="R514" s="6"/>
      <c r="S514" s="6"/>
      <c r="T514" s="6"/>
      <c r="U514" s="4"/>
      <c r="V514" s="4"/>
      <c r="W514" s="4"/>
      <c r="X514" s="4"/>
      <c r="Y514" s="4"/>
      <c r="Z514" s="4"/>
      <c r="AA514" s="4"/>
      <c r="AB514" s="4"/>
      <c r="AC514" s="4"/>
      <c r="AD514" s="4"/>
      <c r="AE514" s="4"/>
      <c r="AF514" s="4"/>
      <c r="AG514" s="4"/>
      <c r="AH514" s="4"/>
      <c r="AI514" s="4"/>
      <c r="AJ514" s="4"/>
      <c r="AK514" s="4"/>
      <c r="AL514" s="4"/>
      <c r="AM514" s="4"/>
      <c r="AN514" s="4"/>
      <c r="AO514" s="4"/>
      <c r="AP514" s="4"/>
      <c r="AQ514" s="4"/>
      <c r="AR514" s="4"/>
      <c r="AS514" s="4"/>
      <c r="AT514" s="4"/>
      <c r="AU514" s="4"/>
      <c r="AV514" s="4"/>
      <c r="AW514" s="4"/>
      <c r="AX514" s="4"/>
      <c r="AY514" s="4"/>
      <c r="AZ514" s="4"/>
      <c r="BA514" s="4"/>
      <c r="BB514" s="4"/>
      <c r="BC514" s="4"/>
      <c r="BD514" s="4"/>
      <c r="BE514" s="4"/>
      <c r="BF514" s="4"/>
      <c r="BG514" s="4"/>
      <c r="BH514" s="4"/>
      <c r="BI514" s="4"/>
      <c r="BJ514" s="4"/>
      <c r="BK514" s="4"/>
      <c r="BL514" s="4"/>
      <c r="BM514" s="4"/>
      <c r="BN514" s="4"/>
      <c r="BO514" s="4"/>
      <c r="BP514" s="4"/>
      <c r="BQ514" s="4"/>
      <c r="BR514" s="4"/>
      <c r="BS514" s="4"/>
      <c r="BT514" s="4"/>
      <c r="BU514" s="4"/>
      <c r="BV514" s="4"/>
      <c r="BW514" s="4"/>
      <c r="BX514" s="4"/>
      <c r="BY514" s="4"/>
      <c r="BZ514" s="4"/>
      <c r="CA514" s="4"/>
    </row>
    <row r="515" spans="1:79">
      <c r="A515" s="4"/>
      <c r="B515" s="15"/>
      <c r="C515" s="7"/>
      <c r="D515" s="8"/>
      <c r="E515" s="8"/>
      <c r="F515" s="5"/>
      <c r="G515" s="5"/>
      <c r="H515" s="5"/>
      <c r="I515" s="5"/>
      <c r="J515" s="5"/>
      <c r="K515" s="5"/>
      <c r="L515" s="5"/>
      <c r="M515" s="5"/>
      <c r="N515" s="5"/>
      <c r="O515" s="5"/>
      <c r="P515" s="5"/>
      <c r="Q515" s="6"/>
      <c r="R515" s="6"/>
      <c r="S515" s="6"/>
      <c r="T515" s="6"/>
      <c r="U515" s="4"/>
      <c r="V515" s="4"/>
      <c r="W515" s="4"/>
      <c r="X515" s="4"/>
      <c r="Y515" s="4"/>
      <c r="Z515" s="4"/>
      <c r="AA515" s="4"/>
      <c r="AB515" s="4"/>
      <c r="AC515" s="4"/>
      <c r="AD515" s="4"/>
      <c r="AE515" s="4"/>
      <c r="AF515" s="4"/>
      <c r="AG515" s="4"/>
      <c r="AH515" s="4"/>
      <c r="AI515" s="4"/>
      <c r="AJ515" s="4"/>
      <c r="AK515" s="4"/>
      <c r="AL515" s="4"/>
      <c r="AM515" s="4"/>
      <c r="AN515" s="4"/>
      <c r="AO515" s="4"/>
      <c r="AP515" s="4"/>
      <c r="AQ515" s="4"/>
      <c r="AR515" s="4"/>
      <c r="AS515" s="4"/>
      <c r="AT515" s="4"/>
      <c r="AU515" s="4"/>
      <c r="AV515" s="4"/>
      <c r="AW515" s="4"/>
      <c r="AX515" s="4"/>
      <c r="AY515" s="4"/>
      <c r="AZ515" s="4"/>
      <c r="BA515" s="4"/>
      <c r="BB515" s="4"/>
      <c r="BC515" s="4"/>
      <c r="BD515" s="4"/>
      <c r="BE515" s="4"/>
      <c r="BF515" s="4"/>
      <c r="BG515" s="4"/>
      <c r="BH515" s="4"/>
      <c r="BI515" s="4"/>
      <c r="BJ515" s="4"/>
      <c r="BK515" s="4"/>
      <c r="BL515" s="4"/>
      <c r="BM515" s="4"/>
      <c r="BN515" s="4"/>
      <c r="BO515" s="4"/>
      <c r="BP515" s="4"/>
      <c r="BQ515" s="4"/>
      <c r="BR515" s="4"/>
      <c r="BS515" s="4"/>
      <c r="BT515" s="4"/>
      <c r="BU515" s="4"/>
      <c r="BV515" s="4"/>
      <c r="BW515" s="4"/>
      <c r="BX515" s="4"/>
      <c r="BY515" s="4"/>
      <c r="BZ515" s="4"/>
      <c r="CA515" s="4"/>
    </row>
    <row r="516" spans="1:79">
      <c r="A516" s="4"/>
      <c r="B516" s="15"/>
      <c r="C516" s="7"/>
      <c r="D516" s="8"/>
      <c r="E516" s="8"/>
      <c r="F516" s="5"/>
      <c r="G516" s="5"/>
      <c r="H516" s="5"/>
      <c r="I516" s="5"/>
      <c r="J516" s="5"/>
      <c r="K516" s="5"/>
      <c r="L516" s="5"/>
      <c r="M516" s="5"/>
      <c r="N516" s="5"/>
      <c r="O516" s="5"/>
      <c r="P516" s="5"/>
      <c r="Q516" s="6"/>
      <c r="R516" s="6"/>
      <c r="S516" s="6"/>
      <c r="T516" s="6"/>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c r="BS516" s="4"/>
      <c r="BT516" s="4"/>
      <c r="BU516" s="4"/>
      <c r="BV516" s="4"/>
      <c r="BW516" s="4"/>
      <c r="BX516" s="4"/>
      <c r="BY516" s="4"/>
      <c r="BZ516" s="4"/>
      <c r="CA516" s="4"/>
    </row>
    <row r="517" spans="1:79">
      <c r="A517" s="4"/>
      <c r="B517" s="15"/>
      <c r="C517" s="7"/>
      <c r="D517" s="8"/>
      <c r="E517" s="8"/>
      <c r="F517" s="5"/>
      <c r="G517" s="5"/>
      <c r="H517" s="5"/>
      <c r="I517" s="5"/>
      <c r="J517" s="5"/>
      <c r="K517" s="5"/>
      <c r="L517" s="5"/>
      <c r="M517" s="5"/>
      <c r="N517" s="5"/>
      <c r="O517" s="5"/>
      <c r="P517" s="5"/>
      <c r="Q517" s="6"/>
      <c r="R517" s="6"/>
      <c r="S517" s="6"/>
      <c r="T517" s="6"/>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c r="BS517" s="4"/>
      <c r="BT517" s="4"/>
      <c r="BU517" s="4"/>
      <c r="BV517" s="4"/>
      <c r="BW517" s="4"/>
      <c r="BX517" s="4"/>
      <c r="BY517" s="4"/>
      <c r="BZ517" s="4"/>
      <c r="CA517" s="4"/>
    </row>
    <row r="518" spans="1:79">
      <c r="A518" s="4"/>
      <c r="B518" s="15"/>
      <c r="C518" s="7"/>
      <c r="D518" s="8"/>
      <c r="E518" s="8"/>
      <c r="F518" s="5"/>
      <c r="G518" s="5"/>
      <c r="H518" s="5"/>
      <c r="I518" s="5"/>
      <c r="J518" s="5"/>
      <c r="K518" s="5"/>
      <c r="L518" s="5"/>
      <c r="M518" s="5"/>
      <c r="N518" s="5"/>
      <c r="O518" s="5"/>
      <c r="P518" s="5"/>
      <c r="Q518" s="6"/>
      <c r="R518" s="6"/>
      <c r="S518" s="6"/>
      <c r="T518" s="6"/>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W518" s="4"/>
      <c r="BX518" s="4"/>
      <c r="BY518" s="4"/>
      <c r="BZ518" s="4"/>
      <c r="CA518" s="4"/>
    </row>
    <row r="519" spans="1:79">
      <c r="A519" s="4"/>
      <c r="B519" s="15"/>
      <c r="C519" s="7"/>
      <c r="D519" s="8"/>
      <c r="E519" s="8"/>
      <c r="F519" s="5"/>
      <c r="G519" s="5"/>
      <c r="H519" s="5"/>
      <c r="I519" s="5"/>
      <c r="J519" s="5"/>
      <c r="K519" s="5"/>
      <c r="L519" s="5"/>
      <c r="M519" s="5"/>
      <c r="N519" s="5"/>
      <c r="O519" s="5"/>
      <c r="P519" s="5"/>
      <c r="Q519" s="6"/>
      <c r="R519" s="6"/>
      <c r="S519" s="6"/>
      <c r="T519" s="6"/>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c r="BS519" s="4"/>
      <c r="BT519" s="4"/>
      <c r="BU519" s="4"/>
      <c r="BV519" s="4"/>
      <c r="BW519" s="4"/>
      <c r="BX519" s="4"/>
      <c r="BY519" s="4"/>
      <c r="BZ519" s="4"/>
      <c r="CA519" s="4"/>
    </row>
    <row r="520" spans="1:79">
      <c r="A520" s="4"/>
      <c r="B520" s="15"/>
      <c r="C520" s="7"/>
      <c r="D520" s="8"/>
      <c r="E520" s="8"/>
      <c r="F520" s="5"/>
      <c r="G520" s="5"/>
      <c r="H520" s="5"/>
      <c r="I520" s="5"/>
      <c r="J520" s="5"/>
      <c r="K520" s="5"/>
      <c r="L520" s="5"/>
      <c r="M520" s="5"/>
      <c r="N520" s="5"/>
      <c r="O520" s="5"/>
      <c r="P520" s="5"/>
      <c r="Q520" s="6"/>
      <c r="R520" s="6"/>
      <c r="S520" s="6"/>
      <c r="T520" s="6"/>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c r="BS520" s="4"/>
      <c r="BT520" s="4"/>
      <c r="BU520" s="4"/>
      <c r="BV520" s="4"/>
      <c r="BW520" s="4"/>
      <c r="BX520" s="4"/>
      <c r="BY520" s="4"/>
      <c r="BZ520" s="4"/>
      <c r="CA520" s="4"/>
    </row>
    <row r="521" spans="1:79">
      <c r="A521" s="4"/>
      <c r="B521" s="15"/>
      <c r="C521" s="7"/>
      <c r="D521" s="8"/>
      <c r="E521" s="8"/>
      <c r="F521" s="5"/>
      <c r="G521" s="5"/>
      <c r="H521" s="5"/>
      <c r="I521" s="5"/>
      <c r="J521" s="5"/>
      <c r="K521" s="5"/>
      <c r="L521" s="5"/>
      <c r="M521" s="5"/>
      <c r="N521" s="5"/>
      <c r="O521" s="5"/>
      <c r="P521" s="5"/>
      <c r="Q521" s="6"/>
      <c r="R521" s="6"/>
      <c r="S521" s="6"/>
      <c r="T521" s="6"/>
      <c r="U521" s="4"/>
      <c r="V521" s="4"/>
      <c r="W521" s="4"/>
      <c r="X521" s="4"/>
      <c r="Y521" s="4"/>
      <c r="Z521" s="4"/>
      <c r="AA521" s="4"/>
      <c r="AB521" s="4"/>
      <c r="AC521" s="4"/>
      <c r="AD521" s="4"/>
      <c r="AE521" s="4"/>
      <c r="AF521" s="4"/>
      <c r="AG521" s="4"/>
      <c r="AH521" s="4"/>
      <c r="AI521" s="4"/>
      <c r="AJ521" s="4"/>
      <c r="AK521" s="4"/>
      <c r="AL521" s="4"/>
      <c r="AM521" s="4"/>
      <c r="AN521" s="4"/>
      <c r="AO521" s="4"/>
      <c r="AP521" s="4"/>
      <c r="AQ521" s="4"/>
      <c r="AR521" s="4"/>
      <c r="AS521" s="4"/>
      <c r="AT521" s="4"/>
      <c r="AU521" s="4"/>
      <c r="AV521" s="4"/>
      <c r="AW521" s="4"/>
      <c r="AX521" s="4"/>
      <c r="AY521" s="4"/>
      <c r="AZ521" s="4"/>
      <c r="BA521" s="4"/>
      <c r="BB521" s="4"/>
      <c r="BC521" s="4"/>
      <c r="BD521" s="4"/>
      <c r="BE521" s="4"/>
      <c r="BF521" s="4"/>
      <c r="BG521" s="4"/>
      <c r="BH521" s="4"/>
      <c r="BI521" s="4"/>
      <c r="BJ521" s="4"/>
      <c r="BK521" s="4"/>
      <c r="BL521" s="4"/>
      <c r="BM521" s="4"/>
      <c r="BN521" s="4"/>
      <c r="BO521" s="4"/>
      <c r="BP521" s="4"/>
      <c r="BQ521" s="4"/>
      <c r="BR521" s="4"/>
      <c r="BS521" s="4"/>
      <c r="BT521" s="4"/>
      <c r="BU521" s="4"/>
      <c r="BV521" s="4"/>
      <c r="BW521" s="4"/>
      <c r="BX521" s="4"/>
      <c r="BY521" s="4"/>
      <c r="BZ521" s="4"/>
      <c r="CA521" s="4"/>
    </row>
    <row r="522" spans="1:79">
      <c r="A522" s="4"/>
      <c r="B522" s="15"/>
      <c r="C522" s="7"/>
      <c r="D522" s="8"/>
      <c r="E522" s="8"/>
      <c r="F522" s="5"/>
      <c r="G522" s="5"/>
      <c r="H522" s="5"/>
      <c r="I522" s="5"/>
      <c r="J522" s="5"/>
      <c r="K522" s="5"/>
      <c r="L522" s="5"/>
      <c r="M522" s="5"/>
      <c r="N522" s="5"/>
      <c r="O522" s="5"/>
      <c r="P522" s="5"/>
      <c r="Q522" s="6"/>
      <c r="R522" s="6"/>
      <c r="S522" s="6"/>
      <c r="T522" s="6"/>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c r="BS522" s="4"/>
      <c r="BT522" s="4"/>
      <c r="BU522" s="4"/>
      <c r="BV522" s="4"/>
      <c r="BW522" s="4"/>
      <c r="BX522" s="4"/>
      <c r="BY522" s="4"/>
      <c r="BZ522" s="4"/>
      <c r="CA522" s="4"/>
    </row>
    <row r="523" spans="1:79">
      <c r="A523" s="4"/>
      <c r="B523" s="15"/>
      <c r="C523" s="7"/>
      <c r="D523" s="8"/>
      <c r="E523" s="8"/>
      <c r="F523" s="5"/>
      <c r="G523" s="5"/>
      <c r="H523" s="5"/>
      <c r="I523" s="5"/>
      <c r="J523" s="5"/>
      <c r="K523" s="5"/>
      <c r="L523" s="5"/>
      <c r="M523" s="5"/>
      <c r="N523" s="5"/>
      <c r="O523" s="5"/>
      <c r="P523" s="5"/>
      <c r="Q523" s="6"/>
      <c r="R523" s="6"/>
      <c r="S523" s="6"/>
      <c r="T523" s="6"/>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c r="BS523" s="4"/>
      <c r="BT523" s="4"/>
      <c r="BU523" s="4"/>
      <c r="BV523" s="4"/>
      <c r="BW523" s="4"/>
      <c r="BX523" s="4"/>
      <c r="BY523" s="4"/>
      <c r="BZ523" s="4"/>
      <c r="CA523" s="4"/>
    </row>
    <row r="524" spans="1:79">
      <c r="A524" s="4"/>
      <c r="B524" s="15"/>
      <c r="C524" s="7"/>
      <c r="D524" s="8"/>
      <c r="E524" s="8"/>
      <c r="F524" s="5"/>
      <c r="G524" s="5"/>
      <c r="H524" s="5"/>
      <c r="I524" s="5"/>
      <c r="J524" s="5"/>
      <c r="K524" s="5"/>
      <c r="L524" s="5"/>
      <c r="M524" s="5"/>
      <c r="N524" s="5"/>
      <c r="O524" s="5"/>
      <c r="P524" s="5"/>
      <c r="Q524" s="6"/>
      <c r="R524" s="6"/>
      <c r="S524" s="6"/>
      <c r="T524" s="6"/>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c r="BS524" s="4"/>
      <c r="BT524" s="4"/>
      <c r="BU524" s="4"/>
      <c r="BV524" s="4"/>
      <c r="BW524" s="4"/>
      <c r="BX524" s="4"/>
      <c r="BY524" s="4"/>
      <c r="BZ524" s="4"/>
      <c r="CA524" s="4"/>
    </row>
    <row r="525" spans="1:79">
      <c r="A525" s="4"/>
      <c r="B525" s="15"/>
      <c r="C525" s="7"/>
      <c r="D525" s="8"/>
      <c r="E525" s="8"/>
      <c r="F525" s="5"/>
      <c r="G525" s="5"/>
      <c r="H525" s="5"/>
      <c r="I525" s="5"/>
      <c r="J525" s="5"/>
      <c r="K525" s="5"/>
      <c r="L525" s="5"/>
      <c r="M525" s="5"/>
      <c r="N525" s="5"/>
      <c r="O525" s="5"/>
      <c r="P525" s="5"/>
      <c r="Q525" s="6"/>
      <c r="R525" s="6"/>
      <c r="S525" s="6"/>
      <c r="T525" s="6"/>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c r="BS525" s="4"/>
      <c r="BT525" s="4"/>
      <c r="BU525" s="4"/>
      <c r="BV525" s="4"/>
      <c r="BW525" s="4"/>
      <c r="BX525" s="4"/>
      <c r="BY525" s="4"/>
      <c r="BZ525" s="4"/>
      <c r="CA525" s="4"/>
    </row>
    <row r="526" spans="1:79">
      <c r="A526" s="4"/>
      <c r="B526" s="15"/>
      <c r="C526" s="7"/>
      <c r="D526" s="8"/>
      <c r="E526" s="8"/>
      <c r="F526" s="5"/>
      <c r="G526" s="5"/>
      <c r="H526" s="5"/>
      <c r="I526" s="5"/>
      <c r="J526" s="5"/>
      <c r="K526" s="5"/>
      <c r="L526" s="5"/>
      <c r="M526" s="5"/>
      <c r="N526" s="5"/>
      <c r="O526" s="5"/>
      <c r="P526" s="5"/>
      <c r="Q526" s="6"/>
      <c r="R526" s="6"/>
      <c r="S526" s="6"/>
      <c r="T526" s="6"/>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row>
    <row r="527" spans="1:79">
      <c r="A527" s="4"/>
      <c r="B527" s="15"/>
      <c r="C527" s="7"/>
      <c r="D527" s="8"/>
      <c r="E527" s="8"/>
      <c r="F527" s="5"/>
      <c r="G527" s="5"/>
      <c r="H527" s="5"/>
      <c r="I527" s="5"/>
      <c r="J527" s="5"/>
      <c r="K527" s="5"/>
      <c r="L527" s="5"/>
      <c r="M527" s="5"/>
      <c r="N527" s="5"/>
      <c r="O527" s="5"/>
      <c r="P527" s="5"/>
      <c r="Q527" s="6"/>
      <c r="R527" s="6"/>
      <c r="S527" s="6"/>
      <c r="T527" s="6"/>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row>
    <row r="528" spans="1:79">
      <c r="A528" s="4"/>
      <c r="B528" s="15"/>
      <c r="C528" s="7"/>
      <c r="D528" s="8"/>
      <c r="E528" s="8"/>
      <c r="F528" s="5"/>
      <c r="G528" s="5"/>
      <c r="H528" s="5"/>
      <c r="I528" s="5"/>
      <c r="J528" s="5"/>
      <c r="K528" s="5"/>
      <c r="L528" s="5"/>
      <c r="M528" s="5"/>
      <c r="N528" s="5"/>
      <c r="O528" s="5"/>
      <c r="P528" s="5"/>
      <c r="Q528" s="6"/>
      <c r="R528" s="6"/>
      <c r="S528" s="6"/>
      <c r="T528" s="6"/>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c r="BS528" s="4"/>
      <c r="BT528" s="4"/>
      <c r="BU528" s="4"/>
      <c r="BV528" s="4"/>
      <c r="BW528" s="4"/>
      <c r="BX528" s="4"/>
      <c r="BY528" s="4"/>
      <c r="BZ528" s="4"/>
      <c r="CA528" s="4"/>
    </row>
    <row r="529" spans="1:79">
      <c r="A529" s="4"/>
      <c r="B529" s="15"/>
      <c r="C529" s="7"/>
      <c r="D529" s="8"/>
      <c r="E529" s="8"/>
      <c r="F529" s="5"/>
      <c r="G529" s="5"/>
      <c r="H529" s="5"/>
      <c r="I529" s="5"/>
      <c r="J529" s="5"/>
      <c r="K529" s="5"/>
      <c r="L529" s="5"/>
      <c r="M529" s="5"/>
      <c r="N529" s="5"/>
      <c r="O529" s="5"/>
      <c r="P529" s="5"/>
      <c r="Q529" s="6"/>
      <c r="R529" s="6"/>
      <c r="S529" s="6"/>
      <c r="T529" s="6"/>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c r="BS529" s="4"/>
      <c r="BT529" s="4"/>
      <c r="BU529" s="4"/>
      <c r="BV529" s="4"/>
      <c r="BW529" s="4"/>
      <c r="BX529" s="4"/>
      <c r="BY529" s="4"/>
      <c r="BZ529" s="4"/>
      <c r="CA529" s="4"/>
    </row>
    <row r="530" spans="1:79">
      <c r="A530" s="4"/>
      <c r="B530" s="15"/>
      <c r="C530" s="7"/>
      <c r="D530" s="8"/>
      <c r="E530" s="8"/>
      <c r="F530" s="5"/>
      <c r="G530" s="5"/>
      <c r="H530" s="5"/>
      <c r="I530" s="5"/>
      <c r="J530" s="5"/>
      <c r="K530" s="5"/>
      <c r="L530" s="5"/>
      <c r="M530" s="5"/>
      <c r="N530" s="5"/>
      <c r="O530" s="5"/>
      <c r="P530" s="5"/>
      <c r="Q530" s="6"/>
      <c r="R530" s="6"/>
      <c r="S530" s="6"/>
      <c r="T530" s="6"/>
      <c r="U530" s="4"/>
      <c r="V530" s="4"/>
      <c r="W530" s="4"/>
      <c r="X530" s="4"/>
      <c r="Y530" s="4"/>
      <c r="Z530" s="4"/>
      <c r="AA530" s="4"/>
      <c r="AB530" s="4"/>
      <c r="AC530" s="4"/>
      <c r="AD530" s="4"/>
      <c r="AE530" s="4"/>
      <c r="AF530" s="4"/>
      <c r="AG530" s="4"/>
      <c r="AH530" s="4"/>
      <c r="AI530" s="4"/>
      <c r="AJ530" s="4"/>
      <c r="AK530" s="4"/>
      <c r="AL530" s="4"/>
      <c r="AM530" s="4"/>
      <c r="AN530" s="4"/>
      <c r="AO530" s="4"/>
      <c r="AP530" s="4"/>
      <c r="AQ530" s="4"/>
      <c r="AR530" s="4"/>
      <c r="AS530" s="4"/>
      <c r="AT530" s="4"/>
      <c r="AU530" s="4"/>
      <c r="AV530" s="4"/>
      <c r="AW530" s="4"/>
      <c r="AX530" s="4"/>
      <c r="AY530" s="4"/>
      <c r="AZ530" s="4"/>
      <c r="BA530" s="4"/>
      <c r="BB530" s="4"/>
      <c r="BC530" s="4"/>
      <c r="BD530" s="4"/>
      <c r="BE530" s="4"/>
      <c r="BF530" s="4"/>
      <c r="BG530" s="4"/>
      <c r="BH530" s="4"/>
      <c r="BI530" s="4"/>
      <c r="BJ530" s="4"/>
      <c r="BK530" s="4"/>
      <c r="BL530" s="4"/>
      <c r="BM530" s="4"/>
      <c r="BN530" s="4"/>
      <c r="BO530" s="4"/>
      <c r="BP530" s="4"/>
      <c r="BQ530" s="4"/>
      <c r="BR530" s="4"/>
      <c r="BS530" s="4"/>
      <c r="BT530" s="4"/>
      <c r="BU530" s="4"/>
      <c r="BV530" s="4"/>
      <c r="BW530" s="4"/>
      <c r="BX530" s="4"/>
      <c r="BY530" s="4"/>
      <c r="BZ530" s="4"/>
      <c r="CA530" s="4"/>
    </row>
    <row r="531" spans="1:79">
      <c r="A531" s="4"/>
      <c r="B531" s="15"/>
      <c r="C531" s="7"/>
      <c r="D531" s="8"/>
      <c r="E531" s="8"/>
      <c r="F531" s="5"/>
      <c r="G531" s="5"/>
      <c r="H531" s="5"/>
      <c r="I531" s="5"/>
      <c r="J531" s="5"/>
      <c r="K531" s="5"/>
      <c r="L531" s="5"/>
      <c r="M531" s="5"/>
      <c r="N531" s="5"/>
      <c r="O531" s="5"/>
      <c r="P531" s="5"/>
      <c r="Q531" s="6"/>
      <c r="R531" s="6"/>
      <c r="S531" s="6"/>
      <c r="T531" s="6"/>
      <c r="U531" s="4"/>
      <c r="V531" s="4"/>
      <c r="W531" s="4"/>
      <c r="X531" s="4"/>
      <c r="Y531" s="4"/>
      <c r="Z531" s="4"/>
      <c r="AA531" s="4"/>
      <c r="AB531" s="4"/>
      <c r="AC531" s="4"/>
      <c r="AD531" s="4"/>
      <c r="AE531" s="4"/>
      <c r="AF531" s="4"/>
      <c r="AG531" s="4"/>
      <c r="AH531" s="4"/>
      <c r="AI531" s="4"/>
      <c r="AJ531" s="4"/>
      <c r="AK531" s="4"/>
      <c r="AL531" s="4"/>
      <c r="AM531" s="4"/>
      <c r="AN531" s="4"/>
      <c r="AO531" s="4"/>
      <c r="AP531" s="4"/>
      <c r="AQ531" s="4"/>
      <c r="AR531" s="4"/>
      <c r="AS531" s="4"/>
      <c r="AT531" s="4"/>
      <c r="AU531" s="4"/>
      <c r="AV531" s="4"/>
      <c r="AW531" s="4"/>
      <c r="AX531" s="4"/>
      <c r="AY531" s="4"/>
      <c r="AZ531" s="4"/>
      <c r="BA531" s="4"/>
      <c r="BB531" s="4"/>
      <c r="BC531" s="4"/>
      <c r="BD531" s="4"/>
      <c r="BE531" s="4"/>
      <c r="BF531" s="4"/>
      <c r="BG531" s="4"/>
      <c r="BH531" s="4"/>
      <c r="BI531" s="4"/>
      <c r="BJ531" s="4"/>
      <c r="BK531" s="4"/>
      <c r="BL531" s="4"/>
      <c r="BM531" s="4"/>
      <c r="BN531" s="4"/>
      <c r="BO531" s="4"/>
      <c r="BP531" s="4"/>
      <c r="BQ531" s="4"/>
      <c r="BR531" s="4"/>
      <c r="BS531" s="4"/>
      <c r="BT531" s="4"/>
      <c r="BU531" s="4"/>
      <c r="BV531" s="4"/>
      <c r="BW531" s="4"/>
      <c r="BX531" s="4"/>
      <c r="BY531" s="4"/>
      <c r="BZ531" s="4"/>
      <c r="CA531" s="4"/>
    </row>
    <row r="532" spans="1:79">
      <c r="A532" s="4"/>
      <c r="B532" s="15"/>
      <c r="C532" s="7"/>
      <c r="D532" s="8"/>
      <c r="E532" s="8"/>
      <c r="F532" s="5"/>
      <c r="G532" s="5"/>
      <c r="H532" s="5"/>
      <c r="I532" s="5"/>
      <c r="J532" s="5"/>
      <c r="K532" s="5"/>
      <c r="L532" s="5"/>
      <c r="M532" s="5"/>
      <c r="N532" s="5"/>
      <c r="O532" s="5"/>
      <c r="P532" s="5"/>
      <c r="Q532" s="6"/>
      <c r="R532" s="6"/>
      <c r="S532" s="6"/>
      <c r="T532" s="6"/>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c r="BS532" s="4"/>
      <c r="BT532" s="4"/>
      <c r="BU532" s="4"/>
      <c r="BV532" s="4"/>
      <c r="BW532" s="4"/>
      <c r="BX532" s="4"/>
      <c r="BY532" s="4"/>
      <c r="BZ532" s="4"/>
      <c r="CA532" s="4"/>
    </row>
    <row r="533" spans="1:79">
      <c r="A533" s="4"/>
      <c r="B533" s="15"/>
      <c r="C533" s="7"/>
      <c r="D533" s="8"/>
      <c r="E533" s="8"/>
      <c r="F533" s="5"/>
      <c r="G533" s="5"/>
      <c r="H533" s="5"/>
      <c r="I533" s="5"/>
      <c r="J533" s="5"/>
      <c r="K533" s="5"/>
      <c r="L533" s="5"/>
      <c r="M533" s="5"/>
      <c r="N533" s="5"/>
      <c r="O533" s="5"/>
      <c r="P533" s="5"/>
      <c r="Q533" s="6"/>
      <c r="R533" s="6"/>
      <c r="S533" s="6"/>
      <c r="T533" s="6"/>
      <c r="U533" s="4"/>
      <c r="V533" s="4"/>
      <c r="W533" s="4"/>
      <c r="X533" s="4"/>
      <c r="Y533" s="4"/>
      <c r="Z533" s="4"/>
      <c r="AA533" s="4"/>
      <c r="AB533" s="4"/>
      <c r="AC533" s="4"/>
      <c r="AD533" s="4"/>
      <c r="AE533" s="4"/>
      <c r="AF533" s="4"/>
      <c r="AG533" s="4"/>
      <c r="AH533" s="4"/>
      <c r="AI533" s="4"/>
      <c r="AJ533" s="4"/>
      <c r="AK533" s="4"/>
      <c r="AL533" s="4"/>
      <c r="AM533" s="4"/>
      <c r="AN533" s="4"/>
      <c r="AO533" s="4"/>
      <c r="AP533" s="4"/>
      <c r="AQ533" s="4"/>
      <c r="AR533" s="4"/>
      <c r="AS533" s="4"/>
      <c r="AT533" s="4"/>
      <c r="AU533" s="4"/>
      <c r="AV533" s="4"/>
      <c r="AW533" s="4"/>
      <c r="AX533" s="4"/>
      <c r="AY533" s="4"/>
      <c r="AZ533" s="4"/>
      <c r="BA533" s="4"/>
      <c r="BB533" s="4"/>
      <c r="BC533" s="4"/>
      <c r="BD533" s="4"/>
      <c r="BE533" s="4"/>
      <c r="BF533" s="4"/>
      <c r="BG533" s="4"/>
      <c r="BH533" s="4"/>
      <c r="BI533" s="4"/>
      <c r="BJ533" s="4"/>
      <c r="BK533" s="4"/>
      <c r="BL533" s="4"/>
      <c r="BM533" s="4"/>
      <c r="BN533" s="4"/>
      <c r="BO533" s="4"/>
      <c r="BP533" s="4"/>
      <c r="BQ533" s="4"/>
      <c r="BR533" s="4"/>
      <c r="BS533" s="4"/>
      <c r="BT533" s="4"/>
      <c r="BU533" s="4"/>
      <c r="BV533" s="4"/>
      <c r="BW533" s="4"/>
      <c r="BX533" s="4"/>
      <c r="BY533" s="4"/>
      <c r="BZ533" s="4"/>
      <c r="CA533" s="4"/>
    </row>
    <row r="534" spans="1:79">
      <c r="A534" s="4"/>
      <c r="B534" s="15"/>
      <c r="C534" s="7"/>
      <c r="D534" s="8"/>
      <c r="E534" s="8"/>
      <c r="F534" s="5"/>
      <c r="G534" s="5"/>
      <c r="H534" s="5"/>
      <c r="I534" s="5"/>
      <c r="J534" s="5"/>
      <c r="K534" s="5"/>
      <c r="L534" s="5"/>
      <c r="M534" s="5"/>
      <c r="N534" s="5"/>
      <c r="O534" s="5"/>
      <c r="P534" s="5"/>
      <c r="Q534" s="6"/>
      <c r="R534" s="6"/>
      <c r="S534" s="6"/>
      <c r="T534" s="6"/>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W534" s="4"/>
      <c r="BX534" s="4"/>
      <c r="BY534" s="4"/>
      <c r="BZ534" s="4"/>
      <c r="CA534" s="4"/>
    </row>
    <row r="535" spans="1:79">
      <c r="A535" s="4"/>
      <c r="B535" s="15"/>
      <c r="C535" s="7"/>
      <c r="D535" s="8"/>
      <c r="E535" s="8"/>
      <c r="F535" s="5"/>
      <c r="G535" s="5"/>
      <c r="H535" s="5"/>
      <c r="I535" s="5"/>
      <c r="J535" s="5"/>
      <c r="K535" s="5"/>
      <c r="L535" s="5"/>
      <c r="M535" s="5"/>
      <c r="N535" s="5"/>
      <c r="O535" s="5"/>
      <c r="P535" s="5"/>
      <c r="Q535" s="6"/>
      <c r="R535" s="6"/>
      <c r="S535" s="6"/>
      <c r="T535" s="6"/>
      <c r="U535" s="4"/>
      <c r="V535" s="4"/>
      <c r="W535" s="4"/>
      <c r="X535" s="4"/>
      <c r="Y535" s="4"/>
      <c r="Z535" s="4"/>
      <c r="AA535" s="4"/>
      <c r="AB535" s="4"/>
      <c r="AC535" s="4"/>
      <c r="AD535" s="4"/>
      <c r="AE535" s="4"/>
      <c r="AF535" s="4"/>
      <c r="AG535" s="4"/>
      <c r="AH535" s="4"/>
      <c r="AI535" s="4"/>
      <c r="AJ535" s="4"/>
      <c r="AK535" s="4"/>
      <c r="AL535" s="4"/>
      <c r="AM535" s="4"/>
      <c r="AN535" s="4"/>
      <c r="AO535" s="4"/>
      <c r="AP535" s="4"/>
      <c r="AQ535" s="4"/>
      <c r="AR535" s="4"/>
      <c r="AS535" s="4"/>
      <c r="AT535" s="4"/>
      <c r="AU535" s="4"/>
      <c r="AV535" s="4"/>
      <c r="AW535" s="4"/>
      <c r="AX535" s="4"/>
      <c r="AY535" s="4"/>
      <c r="AZ535" s="4"/>
      <c r="BA535" s="4"/>
      <c r="BB535" s="4"/>
      <c r="BC535" s="4"/>
      <c r="BD535" s="4"/>
      <c r="BE535" s="4"/>
      <c r="BF535" s="4"/>
      <c r="BG535" s="4"/>
      <c r="BH535" s="4"/>
      <c r="BI535" s="4"/>
      <c r="BJ535" s="4"/>
      <c r="BK535" s="4"/>
      <c r="BL535" s="4"/>
      <c r="BM535" s="4"/>
      <c r="BN535" s="4"/>
      <c r="BO535" s="4"/>
      <c r="BP535" s="4"/>
      <c r="BQ535" s="4"/>
      <c r="BR535" s="4"/>
      <c r="BS535" s="4"/>
      <c r="BT535" s="4"/>
      <c r="BU535" s="4"/>
      <c r="BV535" s="4"/>
      <c r="BW535" s="4"/>
      <c r="BX535" s="4"/>
      <c r="BY535" s="4"/>
      <c r="BZ535" s="4"/>
      <c r="CA535" s="4"/>
    </row>
    <row r="536" spans="1:79">
      <c r="A536" s="4"/>
      <c r="B536" s="15"/>
      <c r="C536" s="7"/>
      <c r="D536" s="8"/>
      <c r="E536" s="8"/>
      <c r="F536" s="5"/>
      <c r="G536" s="5"/>
      <c r="H536" s="5"/>
      <c r="I536" s="5"/>
      <c r="J536" s="5"/>
      <c r="K536" s="5"/>
      <c r="L536" s="5"/>
      <c r="M536" s="5"/>
      <c r="N536" s="5"/>
      <c r="O536" s="5"/>
      <c r="P536" s="5"/>
      <c r="Q536" s="6"/>
      <c r="R536" s="6"/>
      <c r="S536" s="6"/>
      <c r="T536" s="6"/>
      <c r="U536" s="4"/>
      <c r="V536" s="4"/>
      <c r="W536" s="4"/>
      <c r="X536" s="4"/>
      <c r="Y536" s="4"/>
      <c r="Z536" s="4"/>
      <c r="AA536" s="4"/>
      <c r="AB536" s="4"/>
      <c r="AC536" s="4"/>
      <c r="AD536" s="4"/>
      <c r="AE536" s="4"/>
      <c r="AF536" s="4"/>
      <c r="AG536" s="4"/>
      <c r="AH536" s="4"/>
      <c r="AI536" s="4"/>
      <c r="AJ536" s="4"/>
      <c r="AK536" s="4"/>
      <c r="AL536" s="4"/>
      <c r="AM536" s="4"/>
      <c r="AN536" s="4"/>
      <c r="AO536" s="4"/>
      <c r="AP536" s="4"/>
      <c r="AQ536" s="4"/>
      <c r="AR536" s="4"/>
      <c r="AS536" s="4"/>
      <c r="AT536" s="4"/>
      <c r="AU536" s="4"/>
      <c r="AV536" s="4"/>
      <c r="AW536" s="4"/>
      <c r="AX536" s="4"/>
      <c r="AY536" s="4"/>
      <c r="AZ536" s="4"/>
      <c r="BA536" s="4"/>
      <c r="BB536" s="4"/>
      <c r="BC536" s="4"/>
      <c r="BD536" s="4"/>
      <c r="BE536" s="4"/>
      <c r="BF536" s="4"/>
      <c r="BG536" s="4"/>
      <c r="BH536" s="4"/>
      <c r="BI536" s="4"/>
      <c r="BJ536" s="4"/>
      <c r="BK536" s="4"/>
      <c r="BL536" s="4"/>
      <c r="BM536" s="4"/>
      <c r="BN536" s="4"/>
      <c r="BO536" s="4"/>
      <c r="BP536" s="4"/>
      <c r="BQ536" s="4"/>
      <c r="BR536" s="4"/>
      <c r="BS536" s="4"/>
      <c r="BT536" s="4"/>
      <c r="BU536" s="4"/>
      <c r="BV536" s="4"/>
      <c r="BW536" s="4"/>
      <c r="BX536" s="4"/>
      <c r="BY536" s="4"/>
      <c r="BZ536" s="4"/>
      <c r="CA536" s="4"/>
    </row>
    <row r="537" spans="1:79">
      <c r="A537" s="4"/>
      <c r="B537" s="15"/>
      <c r="C537" s="7"/>
      <c r="D537" s="8"/>
      <c r="E537" s="8"/>
      <c r="F537" s="5"/>
      <c r="G537" s="5"/>
      <c r="H537" s="5"/>
      <c r="I537" s="5"/>
      <c r="J537" s="5"/>
      <c r="K537" s="5"/>
      <c r="L537" s="5"/>
      <c r="M537" s="5"/>
      <c r="N537" s="5"/>
      <c r="O537" s="5"/>
      <c r="P537" s="5"/>
      <c r="Q537" s="6"/>
      <c r="R537" s="6"/>
      <c r="S537" s="6"/>
      <c r="T537" s="6"/>
      <c r="U537" s="4"/>
      <c r="V537" s="4"/>
      <c r="W537" s="4"/>
      <c r="X537" s="4"/>
      <c r="Y537" s="4"/>
      <c r="Z537" s="4"/>
      <c r="AA537" s="4"/>
      <c r="AB537" s="4"/>
      <c r="AC537" s="4"/>
      <c r="AD537" s="4"/>
      <c r="AE537" s="4"/>
      <c r="AF537" s="4"/>
      <c r="AG537" s="4"/>
      <c r="AH537" s="4"/>
      <c r="AI537" s="4"/>
      <c r="AJ537" s="4"/>
      <c r="AK537" s="4"/>
      <c r="AL537" s="4"/>
      <c r="AM537" s="4"/>
      <c r="AN537" s="4"/>
      <c r="AO537" s="4"/>
      <c r="AP537" s="4"/>
      <c r="AQ537" s="4"/>
      <c r="AR537" s="4"/>
      <c r="AS537" s="4"/>
      <c r="AT537" s="4"/>
      <c r="AU537" s="4"/>
      <c r="AV537" s="4"/>
      <c r="AW537" s="4"/>
      <c r="AX537" s="4"/>
      <c r="AY537" s="4"/>
      <c r="AZ537" s="4"/>
      <c r="BA537" s="4"/>
      <c r="BB537" s="4"/>
      <c r="BC537" s="4"/>
      <c r="BD537" s="4"/>
      <c r="BE537" s="4"/>
      <c r="BF537" s="4"/>
      <c r="BG537" s="4"/>
      <c r="BH537" s="4"/>
      <c r="BI537" s="4"/>
      <c r="BJ537" s="4"/>
      <c r="BK537" s="4"/>
      <c r="BL537" s="4"/>
      <c r="BM537" s="4"/>
      <c r="BN537" s="4"/>
      <c r="BO537" s="4"/>
      <c r="BP537" s="4"/>
      <c r="BQ537" s="4"/>
      <c r="BR537" s="4"/>
      <c r="BS537" s="4"/>
      <c r="BT537" s="4"/>
      <c r="BU537" s="4"/>
      <c r="BV537" s="4"/>
      <c r="BW537" s="4"/>
      <c r="BX537" s="4"/>
      <c r="BY537" s="4"/>
      <c r="BZ537" s="4"/>
      <c r="CA537" s="4"/>
    </row>
    <row r="538" spans="1:79">
      <c r="A538" s="4"/>
      <c r="B538" s="15"/>
      <c r="C538" s="7"/>
      <c r="D538" s="8"/>
      <c r="E538" s="8"/>
      <c r="F538" s="5"/>
      <c r="G538" s="5"/>
      <c r="H538" s="5"/>
      <c r="I538" s="5"/>
      <c r="J538" s="5"/>
      <c r="K538" s="5"/>
      <c r="L538" s="5"/>
      <c r="M538" s="5"/>
      <c r="N538" s="5"/>
      <c r="O538" s="5"/>
      <c r="P538" s="5"/>
      <c r="Q538" s="6"/>
      <c r="R538" s="6"/>
      <c r="S538" s="6"/>
      <c r="T538" s="6"/>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c r="BS538" s="4"/>
      <c r="BT538" s="4"/>
      <c r="BU538" s="4"/>
      <c r="BV538" s="4"/>
      <c r="BW538" s="4"/>
      <c r="BX538" s="4"/>
      <c r="BY538" s="4"/>
      <c r="BZ538" s="4"/>
      <c r="CA538" s="4"/>
    </row>
    <row r="539" spans="1:79">
      <c r="A539" s="4"/>
      <c r="B539" s="15"/>
      <c r="C539" s="7"/>
      <c r="D539" s="8"/>
      <c r="E539" s="8"/>
      <c r="F539" s="5"/>
      <c r="G539" s="5"/>
      <c r="H539" s="5"/>
      <c r="I539" s="5"/>
      <c r="J539" s="5"/>
      <c r="K539" s="5"/>
      <c r="L539" s="5"/>
      <c r="M539" s="5"/>
      <c r="N539" s="5"/>
      <c r="O539" s="5"/>
      <c r="P539" s="5"/>
      <c r="Q539" s="6"/>
      <c r="R539" s="6"/>
      <c r="S539" s="6"/>
      <c r="T539" s="6"/>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c r="BS539" s="4"/>
      <c r="BT539" s="4"/>
      <c r="BU539" s="4"/>
      <c r="BV539" s="4"/>
      <c r="BW539" s="4"/>
      <c r="BX539" s="4"/>
      <c r="BY539" s="4"/>
      <c r="BZ539" s="4"/>
      <c r="CA539" s="4"/>
    </row>
    <row r="540" spans="1:79">
      <c r="A540" s="4"/>
      <c r="B540" s="15"/>
      <c r="C540" s="7"/>
      <c r="D540" s="8"/>
      <c r="E540" s="8"/>
      <c r="F540" s="5"/>
      <c r="G540" s="5"/>
      <c r="H540" s="5"/>
      <c r="I540" s="5"/>
      <c r="J540" s="5"/>
      <c r="K540" s="5"/>
      <c r="L540" s="5"/>
      <c r="M540" s="5"/>
      <c r="N540" s="5"/>
      <c r="O540" s="5"/>
      <c r="P540" s="5"/>
      <c r="Q540" s="6"/>
      <c r="R540" s="6"/>
      <c r="S540" s="6"/>
      <c r="T540" s="6"/>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c r="BS540" s="4"/>
      <c r="BT540" s="4"/>
      <c r="BU540" s="4"/>
      <c r="BV540" s="4"/>
      <c r="BW540" s="4"/>
      <c r="BX540" s="4"/>
      <c r="BY540" s="4"/>
      <c r="BZ540" s="4"/>
      <c r="CA540" s="4"/>
    </row>
    <row r="541" spans="1:79">
      <c r="A541" s="4"/>
      <c r="B541" s="15"/>
      <c r="C541" s="7"/>
      <c r="D541" s="8"/>
      <c r="E541" s="8"/>
      <c r="F541" s="5"/>
      <c r="G541" s="5"/>
      <c r="H541" s="5"/>
      <c r="I541" s="5"/>
      <c r="J541" s="5"/>
      <c r="K541" s="5"/>
      <c r="L541" s="5"/>
      <c r="M541" s="5"/>
      <c r="N541" s="5"/>
      <c r="O541" s="5"/>
      <c r="P541" s="5"/>
      <c r="Q541" s="6"/>
      <c r="R541" s="6"/>
      <c r="S541" s="6"/>
      <c r="T541" s="6"/>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W541" s="4"/>
      <c r="BX541" s="4"/>
      <c r="BY541" s="4"/>
      <c r="BZ541" s="4"/>
      <c r="CA541" s="4"/>
    </row>
    <row r="542" spans="1:79">
      <c r="A542" s="4"/>
      <c r="B542" s="15"/>
      <c r="C542" s="7"/>
      <c r="D542" s="8"/>
      <c r="E542" s="8"/>
      <c r="F542" s="5"/>
      <c r="G542" s="5"/>
      <c r="H542" s="5"/>
      <c r="I542" s="5"/>
      <c r="J542" s="5"/>
      <c r="K542" s="5"/>
      <c r="L542" s="5"/>
      <c r="M542" s="5"/>
      <c r="N542" s="5"/>
      <c r="O542" s="5"/>
      <c r="P542" s="5"/>
      <c r="Q542" s="6"/>
      <c r="R542" s="6"/>
      <c r="S542" s="6"/>
      <c r="T542" s="6"/>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c r="BS542" s="4"/>
      <c r="BT542" s="4"/>
      <c r="BU542" s="4"/>
      <c r="BV542" s="4"/>
      <c r="BW542" s="4"/>
      <c r="BX542" s="4"/>
      <c r="BY542" s="4"/>
      <c r="BZ542" s="4"/>
      <c r="CA542" s="4"/>
    </row>
    <row r="543" spans="1:79">
      <c r="A543" s="4"/>
      <c r="B543" s="15"/>
      <c r="C543" s="7"/>
      <c r="D543" s="8"/>
      <c r="E543" s="8"/>
      <c r="F543" s="5"/>
      <c r="G543" s="5"/>
      <c r="H543" s="5"/>
      <c r="I543" s="5"/>
      <c r="J543" s="5"/>
      <c r="K543" s="5"/>
      <c r="L543" s="5"/>
      <c r="M543" s="5"/>
      <c r="N543" s="5"/>
      <c r="O543" s="5"/>
      <c r="P543" s="5"/>
      <c r="Q543" s="6"/>
      <c r="R543" s="6"/>
      <c r="S543" s="6"/>
      <c r="T543" s="6"/>
      <c r="U543" s="4"/>
      <c r="V543" s="4"/>
      <c r="W543" s="4"/>
      <c r="X543" s="4"/>
      <c r="Y543" s="4"/>
      <c r="Z543" s="4"/>
      <c r="AA543" s="4"/>
      <c r="AB543" s="4"/>
      <c r="AC543" s="4"/>
      <c r="AD543" s="4"/>
      <c r="AE543" s="4"/>
      <c r="AF543" s="4"/>
      <c r="AG543" s="4"/>
      <c r="AH543" s="4"/>
      <c r="AI543" s="4"/>
      <c r="AJ543" s="4"/>
      <c r="AK543" s="4"/>
      <c r="AL543" s="4"/>
      <c r="AM543" s="4"/>
      <c r="AN543" s="4"/>
      <c r="AO543" s="4"/>
      <c r="AP543" s="4"/>
      <c r="AQ543" s="4"/>
      <c r="AR543" s="4"/>
      <c r="AS543" s="4"/>
      <c r="AT543" s="4"/>
      <c r="AU543" s="4"/>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W543" s="4"/>
      <c r="BX543" s="4"/>
      <c r="BY543" s="4"/>
      <c r="BZ543" s="4"/>
      <c r="CA543" s="4"/>
    </row>
    <row r="544" spans="1:79">
      <c r="A544" s="4"/>
      <c r="B544" s="15"/>
      <c r="C544" s="7"/>
      <c r="D544" s="8"/>
      <c r="E544" s="8"/>
      <c r="F544" s="5"/>
      <c r="G544" s="5"/>
      <c r="H544" s="5"/>
      <c r="I544" s="5"/>
      <c r="J544" s="5"/>
      <c r="K544" s="5"/>
      <c r="L544" s="5"/>
      <c r="M544" s="5"/>
      <c r="N544" s="5"/>
      <c r="O544" s="5"/>
      <c r="P544" s="5"/>
      <c r="Q544" s="6"/>
      <c r="R544" s="6"/>
      <c r="S544" s="6"/>
      <c r="T544" s="6"/>
      <c r="U544" s="4"/>
      <c r="V544" s="4"/>
      <c r="W544" s="4"/>
      <c r="X544" s="4"/>
      <c r="Y544" s="4"/>
      <c r="Z544" s="4"/>
      <c r="AA544" s="4"/>
      <c r="AB544" s="4"/>
      <c r="AC544" s="4"/>
      <c r="AD544" s="4"/>
      <c r="AE544" s="4"/>
      <c r="AF544" s="4"/>
      <c r="AG544" s="4"/>
      <c r="AH544" s="4"/>
      <c r="AI544" s="4"/>
      <c r="AJ544" s="4"/>
      <c r="AK544" s="4"/>
      <c r="AL544" s="4"/>
      <c r="AM544" s="4"/>
      <c r="AN544" s="4"/>
      <c r="AO544" s="4"/>
      <c r="AP544" s="4"/>
      <c r="AQ544" s="4"/>
      <c r="AR544" s="4"/>
      <c r="AS544" s="4"/>
      <c r="AT544" s="4"/>
      <c r="AU544" s="4"/>
      <c r="AV544" s="4"/>
      <c r="AW544" s="4"/>
      <c r="AX544" s="4"/>
      <c r="AY544" s="4"/>
      <c r="AZ544" s="4"/>
      <c r="BA544" s="4"/>
      <c r="BB544" s="4"/>
      <c r="BC544" s="4"/>
      <c r="BD544" s="4"/>
      <c r="BE544" s="4"/>
      <c r="BF544" s="4"/>
      <c r="BG544" s="4"/>
      <c r="BH544" s="4"/>
      <c r="BI544" s="4"/>
      <c r="BJ544" s="4"/>
      <c r="BK544" s="4"/>
      <c r="BL544" s="4"/>
      <c r="BM544" s="4"/>
      <c r="BN544" s="4"/>
      <c r="BO544" s="4"/>
      <c r="BP544" s="4"/>
      <c r="BQ544" s="4"/>
      <c r="BR544" s="4"/>
      <c r="BS544" s="4"/>
      <c r="BT544" s="4"/>
      <c r="BU544" s="4"/>
      <c r="BV544" s="4"/>
      <c r="BW544" s="4"/>
      <c r="BX544" s="4"/>
      <c r="BY544" s="4"/>
      <c r="BZ544" s="4"/>
      <c r="CA544" s="4"/>
    </row>
    <row r="545" spans="1:79">
      <c r="A545" s="4"/>
      <c r="B545" s="15"/>
      <c r="C545" s="7"/>
      <c r="D545" s="8"/>
      <c r="E545" s="8"/>
      <c r="F545" s="5"/>
      <c r="G545" s="5"/>
      <c r="H545" s="5"/>
      <c r="I545" s="5"/>
      <c r="J545" s="5"/>
      <c r="K545" s="5"/>
      <c r="L545" s="5"/>
      <c r="M545" s="5"/>
      <c r="N545" s="5"/>
      <c r="O545" s="5"/>
      <c r="P545" s="5"/>
      <c r="Q545" s="6"/>
      <c r="R545" s="6"/>
      <c r="S545" s="6"/>
      <c r="T545" s="6"/>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c r="BS545" s="4"/>
      <c r="BT545" s="4"/>
      <c r="BU545" s="4"/>
      <c r="BV545" s="4"/>
      <c r="BW545" s="4"/>
      <c r="BX545" s="4"/>
      <c r="BY545" s="4"/>
      <c r="BZ545" s="4"/>
      <c r="CA545" s="4"/>
    </row>
    <row r="546" spans="1:79">
      <c r="A546" s="4"/>
      <c r="B546" s="15"/>
      <c r="C546" s="7"/>
      <c r="D546" s="8"/>
      <c r="E546" s="8"/>
      <c r="F546" s="5"/>
      <c r="G546" s="5"/>
      <c r="H546" s="5"/>
      <c r="I546" s="5"/>
      <c r="J546" s="5"/>
      <c r="K546" s="5"/>
      <c r="L546" s="5"/>
      <c r="M546" s="5"/>
      <c r="N546" s="5"/>
      <c r="O546" s="5"/>
      <c r="P546" s="5"/>
      <c r="Q546" s="6"/>
      <c r="R546" s="6"/>
      <c r="S546" s="6"/>
      <c r="T546" s="6"/>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c r="BS546" s="4"/>
      <c r="BT546" s="4"/>
      <c r="BU546" s="4"/>
      <c r="BV546" s="4"/>
      <c r="BW546" s="4"/>
      <c r="BX546" s="4"/>
      <c r="BY546" s="4"/>
      <c r="BZ546" s="4"/>
      <c r="CA546" s="4"/>
    </row>
    <row r="547" spans="1:79">
      <c r="A547" s="4"/>
      <c r="B547" s="15"/>
      <c r="C547" s="7"/>
      <c r="D547" s="8"/>
      <c r="E547" s="8"/>
      <c r="F547" s="5"/>
      <c r="G547" s="5"/>
      <c r="H547" s="5"/>
      <c r="I547" s="5"/>
      <c r="J547" s="5"/>
      <c r="K547" s="5"/>
      <c r="L547" s="5"/>
      <c r="M547" s="5"/>
      <c r="N547" s="5"/>
      <c r="O547" s="5"/>
      <c r="P547" s="5"/>
      <c r="Q547" s="6"/>
      <c r="R547" s="6"/>
      <c r="S547" s="6"/>
      <c r="T547" s="6"/>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c r="BS547" s="4"/>
      <c r="BT547" s="4"/>
      <c r="BU547" s="4"/>
      <c r="BV547" s="4"/>
      <c r="BW547" s="4"/>
      <c r="BX547" s="4"/>
      <c r="BY547" s="4"/>
      <c r="BZ547" s="4"/>
      <c r="CA547" s="4"/>
    </row>
    <row r="548" spans="1:79">
      <c r="A548" s="4"/>
      <c r="B548" s="15"/>
      <c r="C548" s="7"/>
      <c r="D548" s="8"/>
      <c r="E548" s="8"/>
      <c r="F548" s="5"/>
      <c r="G548" s="5"/>
      <c r="H548" s="5"/>
      <c r="I548" s="5"/>
      <c r="J548" s="5"/>
      <c r="K548" s="5"/>
      <c r="L548" s="5"/>
      <c r="M548" s="5"/>
      <c r="N548" s="5"/>
      <c r="O548" s="5"/>
      <c r="P548" s="5"/>
      <c r="Q548" s="6"/>
      <c r="R548" s="6"/>
      <c r="S548" s="6"/>
      <c r="T548" s="6"/>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c r="BS548" s="4"/>
      <c r="BT548" s="4"/>
      <c r="BU548" s="4"/>
      <c r="BV548" s="4"/>
      <c r="BW548" s="4"/>
      <c r="BX548" s="4"/>
      <c r="BY548" s="4"/>
      <c r="BZ548" s="4"/>
      <c r="CA548" s="4"/>
    </row>
    <row r="549" spans="1:79">
      <c r="A549" s="4"/>
      <c r="B549" s="15"/>
      <c r="C549" s="7"/>
      <c r="D549" s="8"/>
      <c r="E549" s="8"/>
      <c r="F549" s="5"/>
      <c r="G549" s="5"/>
      <c r="H549" s="5"/>
      <c r="I549" s="5"/>
      <c r="J549" s="5"/>
      <c r="K549" s="5"/>
      <c r="L549" s="5"/>
      <c r="M549" s="5"/>
      <c r="N549" s="5"/>
      <c r="O549" s="5"/>
      <c r="P549" s="5"/>
      <c r="Q549" s="6"/>
      <c r="R549" s="6"/>
      <c r="S549" s="6"/>
      <c r="T549" s="6"/>
      <c r="U549" s="4"/>
      <c r="V549" s="4"/>
      <c r="W549" s="4"/>
      <c r="X549" s="4"/>
      <c r="Y549" s="4"/>
      <c r="Z549" s="4"/>
      <c r="AA549" s="4"/>
      <c r="AB549" s="4"/>
      <c r="AC549" s="4"/>
      <c r="AD549" s="4"/>
      <c r="AE549" s="4"/>
      <c r="AF549" s="4"/>
      <c r="AG549" s="4"/>
      <c r="AH549" s="4"/>
      <c r="AI549" s="4"/>
      <c r="AJ549" s="4"/>
      <c r="AK549" s="4"/>
      <c r="AL549" s="4"/>
      <c r="AM549" s="4"/>
      <c r="AN549" s="4"/>
      <c r="AO549" s="4"/>
      <c r="AP549" s="4"/>
      <c r="AQ549" s="4"/>
      <c r="AR549" s="4"/>
      <c r="AS549" s="4"/>
      <c r="AT549" s="4"/>
      <c r="AU549" s="4"/>
      <c r="AV549" s="4"/>
      <c r="AW549" s="4"/>
      <c r="AX549" s="4"/>
      <c r="AY549" s="4"/>
      <c r="AZ549" s="4"/>
      <c r="BA549" s="4"/>
      <c r="BB549" s="4"/>
      <c r="BC549" s="4"/>
      <c r="BD549" s="4"/>
      <c r="BE549" s="4"/>
      <c r="BF549" s="4"/>
      <c r="BG549" s="4"/>
      <c r="BH549" s="4"/>
      <c r="BI549" s="4"/>
      <c r="BJ549" s="4"/>
      <c r="BK549" s="4"/>
      <c r="BL549" s="4"/>
      <c r="BM549" s="4"/>
      <c r="BN549" s="4"/>
      <c r="BO549" s="4"/>
      <c r="BP549" s="4"/>
      <c r="BQ549" s="4"/>
      <c r="BR549" s="4"/>
      <c r="BS549" s="4"/>
      <c r="BT549" s="4"/>
      <c r="BU549" s="4"/>
      <c r="BV549" s="4"/>
      <c r="BW549" s="4"/>
      <c r="BX549" s="4"/>
      <c r="BY549" s="4"/>
      <c r="BZ549" s="4"/>
      <c r="CA549" s="4"/>
    </row>
    <row r="550" spans="1:79">
      <c r="A550" s="4"/>
      <c r="B550" s="15"/>
      <c r="C550" s="7"/>
      <c r="D550" s="8"/>
      <c r="E550" s="8"/>
      <c r="F550" s="5"/>
      <c r="G550" s="5"/>
      <c r="H550" s="5"/>
      <c r="I550" s="5"/>
      <c r="J550" s="5"/>
      <c r="K550" s="5"/>
      <c r="L550" s="5"/>
      <c r="M550" s="5"/>
      <c r="N550" s="5"/>
      <c r="O550" s="5"/>
      <c r="P550" s="5"/>
      <c r="Q550" s="6"/>
      <c r="R550" s="6"/>
      <c r="S550" s="6"/>
      <c r="T550" s="6"/>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c r="BS550" s="4"/>
      <c r="BT550" s="4"/>
      <c r="BU550" s="4"/>
      <c r="BV550" s="4"/>
      <c r="BW550" s="4"/>
      <c r="BX550" s="4"/>
      <c r="BY550" s="4"/>
      <c r="BZ550" s="4"/>
      <c r="CA550" s="4"/>
    </row>
    <row r="551" spans="1:79">
      <c r="A551" s="4"/>
      <c r="B551" s="15"/>
      <c r="C551" s="7"/>
      <c r="D551" s="8"/>
      <c r="E551" s="8"/>
      <c r="F551" s="5"/>
      <c r="G551" s="5"/>
      <c r="H551" s="5"/>
      <c r="I551" s="5"/>
      <c r="J551" s="5"/>
      <c r="K551" s="5"/>
      <c r="L551" s="5"/>
      <c r="M551" s="5"/>
      <c r="N551" s="5"/>
      <c r="O551" s="5"/>
      <c r="P551" s="5"/>
      <c r="Q551" s="6"/>
      <c r="R551" s="6"/>
      <c r="S551" s="6"/>
      <c r="T551" s="6"/>
      <c r="U551" s="4"/>
      <c r="V551" s="4"/>
      <c r="W551" s="4"/>
      <c r="X551" s="4"/>
      <c r="Y551" s="4"/>
      <c r="Z551" s="4"/>
      <c r="AA551" s="4"/>
      <c r="AB551" s="4"/>
      <c r="AC551" s="4"/>
      <c r="AD551" s="4"/>
      <c r="AE551" s="4"/>
      <c r="AF551" s="4"/>
      <c r="AG551" s="4"/>
      <c r="AH551" s="4"/>
      <c r="AI551" s="4"/>
      <c r="AJ551" s="4"/>
      <c r="AK551" s="4"/>
      <c r="AL551" s="4"/>
      <c r="AM551" s="4"/>
      <c r="AN551" s="4"/>
      <c r="AO551" s="4"/>
      <c r="AP551" s="4"/>
      <c r="AQ551" s="4"/>
      <c r="AR551" s="4"/>
      <c r="AS551" s="4"/>
      <c r="AT551" s="4"/>
      <c r="AU551" s="4"/>
      <c r="AV551" s="4"/>
      <c r="AW551" s="4"/>
      <c r="AX551" s="4"/>
      <c r="AY551" s="4"/>
      <c r="AZ551" s="4"/>
      <c r="BA551" s="4"/>
      <c r="BB551" s="4"/>
      <c r="BC551" s="4"/>
      <c r="BD551" s="4"/>
      <c r="BE551" s="4"/>
      <c r="BF551" s="4"/>
      <c r="BG551" s="4"/>
      <c r="BH551" s="4"/>
      <c r="BI551" s="4"/>
      <c r="BJ551" s="4"/>
      <c r="BK551" s="4"/>
      <c r="BL551" s="4"/>
      <c r="BM551" s="4"/>
      <c r="BN551" s="4"/>
      <c r="BO551" s="4"/>
      <c r="BP551" s="4"/>
      <c r="BQ551" s="4"/>
      <c r="BR551" s="4"/>
      <c r="BS551" s="4"/>
      <c r="BT551" s="4"/>
      <c r="BU551" s="4"/>
      <c r="BV551" s="4"/>
      <c r="BW551" s="4"/>
      <c r="BX551" s="4"/>
      <c r="BY551" s="4"/>
      <c r="BZ551" s="4"/>
      <c r="CA551" s="4"/>
    </row>
    <row r="552" spans="1:79">
      <c r="A552" s="4"/>
    </row>
  </sheetData>
  <mergeCells count="7">
    <mergeCell ref="K106:O106"/>
    <mergeCell ref="A2:C2"/>
    <mergeCell ref="A3:C3"/>
    <mergeCell ref="D3:D5"/>
    <mergeCell ref="E3:E5"/>
    <mergeCell ref="A4:C4"/>
    <mergeCell ref="K4:O4"/>
  </mergeCells>
  <phoneticPr fontId="14"/>
  <conditionalFormatting sqref="A6:A105">
    <cfRule type="containsText" dxfId="9" priority="13" operator="containsText" text="終">
      <formula>NOT(ISERROR(SEARCH("終",A6)))</formula>
    </cfRule>
  </conditionalFormatting>
  <conditionalFormatting sqref="F6:J105">
    <cfRule type="expression" dxfId="8" priority="4">
      <formula>FIND("-300",$AU6)</formula>
    </cfRule>
    <cfRule type="expression" dxfId="7" priority="5">
      <formula>FIND("-300",$AT6)</formula>
    </cfRule>
    <cfRule type="expression" dxfId="6" priority="6">
      <formula>FIND("-300",$AS6)</formula>
    </cfRule>
  </conditionalFormatting>
  <conditionalFormatting sqref="K6:O105">
    <cfRule type="containsText" dxfId="5" priority="1" operator="containsText" text="×">
      <formula>NOT(ISERROR(SEARCH("×",K6)))</formula>
    </cfRule>
    <cfRule type="containsText" dxfId="4" priority="2" operator="containsText" text="×">
      <formula>NOT(ISERROR(SEARCH("×",K6)))</formula>
    </cfRule>
    <cfRule type="containsText" dxfId="3" priority="3" operator="containsText" text="○">
      <formula>NOT(ISERROR(SEARCH("○",K6)))</formula>
    </cfRule>
  </conditionalFormatting>
  <dataValidations count="1">
    <dataValidation type="list" allowBlank="1" sqref="F6:J105" xr:uid="{1C075162-60EA-432C-8C40-3E702D2C02AD}">
      <formula1>$BI$6:$BI$8</formula1>
    </dataValidation>
  </dataValidations>
  <pageMargins left="0" right="0" top="0.15748031496062992" bottom="0.15748031496062992" header="0.31496062992125984" footer="0.31496062992125984"/>
  <pageSetup paperSize="9" orientation="portrait" horizontalDpi="200" r:id="rId1"/>
  <headerFooter alignWithMargins="0"/>
  <colBreaks count="1" manualBreakCount="1">
    <brk id="16" max="1048575" man="1"/>
  </col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BP100"/>
  <sheetViews>
    <sheetView workbookViewId="0">
      <selection activeCell="AE34" sqref="AE34"/>
    </sheetView>
  </sheetViews>
  <sheetFormatPr defaultColWidth="9" defaultRowHeight="13.2"/>
  <cols>
    <col min="1" max="1" width="5.109375" customWidth="1"/>
    <col min="2" max="37" width="3.88671875" customWidth="1"/>
    <col min="38" max="57" width="4" customWidth="1"/>
  </cols>
  <sheetData>
    <row r="1" spans="1:68">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row>
    <row r="2" spans="1:68" ht="15">
      <c r="A2" s="10"/>
      <c r="B2" s="82" t="s">
        <v>14</v>
      </c>
      <c r="C2" s="82"/>
      <c r="D2" s="82"/>
      <c r="E2" s="82"/>
      <c r="F2" s="82"/>
      <c r="G2" s="82"/>
      <c r="H2" s="82"/>
      <c r="I2" s="82"/>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10"/>
      <c r="AV2" s="10"/>
      <c r="AW2" s="10"/>
      <c r="AX2" s="10"/>
      <c r="AY2" s="10"/>
      <c r="AZ2" s="10"/>
      <c r="BA2" s="10"/>
      <c r="BB2" s="10"/>
      <c r="BC2" s="10"/>
      <c r="BD2" s="10"/>
      <c r="BE2" s="10"/>
      <c r="BF2" s="10"/>
      <c r="BG2" s="10"/>
      <c r="BH2" s="10"/>
      <c r="BI2" s="10"/>
      <c r="BJ2" s="10"/>
      <c r="BK2" s="10"/>
      <c r="BL2" s="10"/>
      <c r="BM2" s="10"/>
      <c r="BN2" s="10"/>
      <c r="BO2" s="10"/>
      <c r="BP2" s="10"/>
    </row>
    <row r="3" spans="1:68" ht="15">
      <c r="A3" s="10"/>
      <c r="B3" s="82"/>
      <c r="C3" s="82"/>
      <c r="D3" s="82"/>
      <c r="E3" s="82"/>
      <c r="F3" s="82"/>
      <c r="G3" s="82"/>
      <c r="H3" s="82"/>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10"/>
      <c r="AV3" s="10"/>
      <c r="AW3" s="10"/>
      <c r="AX3" s="10"/>
      <c r="AY3" s="10"/>
      <c r="AZ3" s="10"/>
      <c r="BA3" s="10"/>
      <c r="BB3" s="10"/>
      <c r="BC3" s="10"/>
      <c r="BD3" s="10"/>
      <c r="BE3" s="10"/>
      <c r="BF3" s="10"/>
      <c r="BG3" s="10"/>
      <c r="BH3" s="10"/>
      <c r="BI3" s="10"/>
      <c r="BJ3" s="10"/>
      <c r="BK3" s="10"/>
      <c r="BL3" s="10"/>
      <c r="BM3" s="10"/>
      <c r="BN3" s="10"/>
      <c r="BO3" s="10"/>
      <c r="BP3" s="10"/>
    </row>
    <row r="4" spans="1:68" ht="15" hidden="1">
      <c r="A4" s="10"/>
      <c r="B4" s="213" t="s">
        <v>13</v>
      </c>
      <c r="C4" s="214"/>
      <c r="D4" s="213" t="s">
        <v>13</v>
      </c>
      <c r="E4" s="214"/>
      <c r="F4" s="213" t="s">
        <v>13</v>
      </c>
      <c r="G4" s="214"/>
      <c r="H4" s="213" t="s">
        <v>13</v>
      </c>
      <c r="I4" s="214"/>
      <c r="J4" s="213" t="s">
        <v>13</v>
      </c>
      <c r="K4" s="214"/>
      <c r="L4" s="213" t="s">
        <v>13</v>
      </c>
      <c r="M4" s="214"/>
      <c r="N4" s="213" t="s">
        <v>13</v>
      </c>
      <c r="O4" s="214"/>
      <c r="P4" s="213" t="s">
        <v>13</v>
      </c>
      <c r="Q4" s="214"/>
      <c r="R4" s="213" t="s">
        <v>13</v>
      </c>
      <c r="S4" s="214"/>
      <c r="T4" s="213" t="s">
        <v>13</v>
      </c>
      <c r="U4" s="214"/>
      <c r="V4" s="213" t="s">
        <v>13</v>
      </c>
      <c r="W4" s="214"/>
      <c r="X4" s="213" t="s">
        <v>13</v>
      </c>
      <c r="Y4" s="214"/>
      <c r="Z4" s="213" t="s">
        <v>13</v>
      </c>
      <c r="AA4" s="214"/>
      <c r="AB4" s="213" t="s">
        <v>13</v>
      </c>
      <c r="AC4" s="214"/>
      <c r="AD4" s="213" t="s">
        <v>13</v>
      </c>
      <c r="AE4" s="214"/>
      <c r="AF4" s="213" t="s">
        <v>13</v>
      </c>
      <c r="AG4" s="214"/>
      <c r="AH4" s="213" t="s">
        <v>13</v>
      </c>
      <c r="AI4" s="214"/>
      <c r="AJ4" s="213" t="s">
        <v>13</v>
      </c>
      <c r="AK4" s="214"/>
      <c r="AL4" s="213" t="s">
        <v>13</v>
      </c>
      <c r="AM4" s="214"/>
      <c r="AN4" s="213" t="s">
        <v>13</v>
      </c>
      <c r="AO4" s="214"/>
      <c r="AP4" s="82"/>
      <c r="AQ4" s="82"/>
      <c r="AR4" s="82"/>
      <c r="AS4" s="82"/>
      <c r="AT4" s="82"/>
      <c r="AU4" s="10"/>
      <c r="AV4" s="10"/>
      <c r="AW4" s="10"/>
      <c r="AX4" s="10"/>
      <c r="AY4" s="10"/>
      <c r="AZ4" s="10"/>
      <c r="BA4" s="10"/>
      <c r="BB4" s="10"/>
      <c r="BC4" s="10"/>
      <c r="BD4" s="10"/>
      <c r="BE4" s="10"/>
      <c r="BF4" s="10"/>
      <c r="BG4" s="10"/>
      <c r="BH4" s="10"/>
      <c r="BI4" s="10"/>
      <c r="BJ4" s="10"/>
      <c r="BK4" s="10"/>
      <c r="BL4" s="10"/>
      <c r="BM4" s="10"/>
      <c r="BN4" s="10"/>
      <c r="BO4" s="10"/>
      <c r="BP4" s="10"/>
    </row>
    <row r="5" spans="1:68" ht="15">
      <c r="A5" s="10"/>
      <c r="B5" s="83">
        <v>1</v>
      </c>
      <c r="C5" s="87" t="str">
        <f>'（ステップ3）過去問　1　'!A6</f>
        <v/>
      </c>
      <c r="D5" s="83">
        <v>26</v>
      </c>
      <c r="E5" s="87" t="str">
        <f>'（ステップ3）過去問　1　'!A31</f>
        <v/>
      </c>
      <c r="F5" s="83">
        <v>51</v>
      </c>
      <c r="G5" s="87" t="str">
        <f>'（ステップ3）過去問　1　'!A56</f>
        <v/>
      </c>
      <c r="H5" s="83">
        <v>76</v>
      </c>
      <c r="I5" s="87" t="str">
        <f>'（ステップ3）過去問　1　'!A81</f>
        <v/>
      </c>
      <c r="J5" s="83">
        <v>101</v>
      </c>
      <c r="K5" s="87" t="e">
        <f>#REF!</f>
        <v>#REF!</v>
      </c>
      <c r="L5" s="83">
        <v>126</v>
      </c>
      <c r="M5" s="87" t="e">
        <f>#REF!</f>
        <v>#REF!</v>
      </c>
      <c r="N5" s="83">
        <v>151</v>
      </c>
      <c r="O5" s="87" t="e">
        <f>#REF!</f>
        <v>#REF!</v>
      </c>
      <c r="P5" s="83">
        <v>176</v>
      </c>
      <c r="Q5" s="87" t="e">
        <f>#REF!</f>
        <v>#REF!</v>
      </c>
      <c r="R5" s="83">
        <v>201</v>
      </c>
      <c r="S5" s="87" t="e">
        <f>#REF!</f>
        <v>#REF!</v>
      </c>
      <c r="T5" s="83">
        <v>226</v>
      </c>
      <c r="U5" s="87" t="e">
        <f>#REF!</f>
        <v>#REF!</v>
      </c>
      <c r="V5" s="83">
        <v>251</v>
      </c>
      <c r="W5" s="87" t="e">
        <f>#REF!</f>
        <v>#REF!</v>
      </c>
      <c r="X5" s="83">
        <v>276</v>
      </c>
      <c r="Y5" s="87" t="e">
        <f>#REF!</f>
        <v>#REF!</v>
      </c>
      <c r="Z5" s="83">
        <v>301</v>
      </c>
      <c r="AA5" s="87" t="e">
        <f>#REF!</f>
        <v>#REF!</v>
      </c>
      <c r="AB5" s="83">
        <v>326</v>
      </c>
      <c r="AC5" s="87" t="e">
        <f>#REF!</f>
        <v>#REF!</v>
      </c>
      <c r="AD5" s="83">
        <v>351</v>
      </c>
      <c r="AE5" s="87" t="e">
        <f>#REF!</f>
        <v>#REF!</v>
      </c>
      <c r="AF5" s="83">
        <v>376</v>
      </c>
      <c r="AG5" s="87" t="e">
        <f>#REF!</f>
        <v>#REF!</v>
      </c>
      <c r="AH5" s="83">
        <v>401</v>
      </c>
      <c r="AI5" s="87" t="e">
        <f>#REF!</f>
        <v>#REF!</v>
      </c>
      <c r="AJ5" s="83">
        <v>426</v>
      </c>
      <c r="AK5" s="87" t="e">
        <f>#REF!</f>
        <v>#REF!</v>
      </c>
      <c r="AL5" s="83">
        <v>451</v>
      </c>
      <c r="AM5" s="87" t="e">
        <f>#REF!</f>
        <v>#REF!</v>
      </c>
      <c r="AN5" s="83">
        <v>476</v>
      </c>
      <c r="AO5" s="87" t="e">
        <f>#REF!</f>
        <v>#REF!</v>
      </c>
      <c r="AP5" s="84">
        <v>501</v>
      </c>
      <c r="AQ5" s="87" t="e">
        <f>#REF!</f>
        <v>#REF!</v>
      </c>
      <c r="AR5" s="84">
        <v>526</v>
      </c>
      <c r="AS5" s="87" t="e">
        <f>#REF!</f>
        <v>#REF!</v>
      </c>
      <c r="AT5" s="84">
        <v>551</v>
      </c>
      <c r="AU5" s="87" t="e">
        <f>#REF!</f>
        <v>#REF!</v>
      </c>
      <c r="AV5" s="84">
        <v>576</v>
      </c>
      <c r="AW5" s="87" t="e">
        <f>#REF!</f>
        <v>#REF!</v>
      </c>
      <c r="AX5" s="84">
        <v>601</v>
      </c>
      <c r="AY5" s="87" t="e">
        <f>#REF!</f>
        <v>#REF!</v>
      </c>
      <c r="AZ5" s="84">
        <v>626</v>
      </c>
      <c r="BA5" s="87" t="e">
        <f>#REF!</f>
        <v>#REF!</v>
      </c>
      <c r="BB5" s="84">
        <v>651</v>
      </c>
      <c r="BC5" s="87" t="e">
        <f>#REF!</f>
        <v>#REF!</v>
      </c>
      <c r="BD5" s="84">
        <v>676</v>
      </c>
      <c r="BE5" s="87" t="e">
        <f>#REF!</f>
        <v>#REF!</v>
      </c>
      <c r="BF5" s="10"/>
      <c r="BG5" s="10"/>
      <c r="BH5" s="10"/>
      <c r="BI5" s="10"/>
      <c r="BJ5" s="10"/>
      <c r="BK5" s="10"/>
      <c r="BL5" s="10"/>
      <c r="BM5" s="10"/>
      <c r="BN5" s="10"/>
      <c r="BO5" s="10"/>
      <c r="BP5" s="10"/>
    </row>
    <row r="6" spans="1:68" ht="15">
      <c r="A6" s="10"/>
      <c r="B6" s="83">
        <v>2</v>
      </c>
      <c r="C6" s="87" t="str">
        <f>'（ステップ3）過去問　1　'!A7</f>
        <v/>
      </c>
      <c r="D6" s="83">
        <v>27</v>
      </c>
      <c r="E6" s="87" t="str">
        <f>'（ステップ3）過去問　1　'!A32</f>
        <v/>
      </c>
      <c r="F6" s="83">
        <v>52</v>
      </c>
      <c r="G6" s="87" t="str">
        <f>'（ステップ3）過去問　1　'!A57</f>
        <v/>
      </c>
      <c r="H6" s="83">
        <v>77</v>
      </c>
      <c r="I6" s="87" t="str">
        <f>'（ステップ3）過去問　1　'!A82</f>
        <v/>
      </c>
      <c r="J6" s="83">
        <v>102</v>
      </c>
      <c r="K6" s="87" t="e">
        <f>#REF!</f>
        <v>#REF!</v>
      </c>
      <c r="L6" s="83">
        <v>127</v>
      </c>
      <c r="M6" s="87" t="e">
        <f>#REF!</f>
        <v>#REF!</v>
      </c>
      <c r="N6" s="83">
        <v>152</v>
      </c>
      <c r="O6" s="87" t="e">
        <f>#REF!</f>
        <v>#REF!</v>
      </c>
      <c r="P6" s="83">
        <v>177</v>
      </c>
      <c r="Q6" s="87" t="e">
        <f>#REF!</f>
        <v>#REF!</v>
      </c>
      <c r="R6" s="83">
        <v>202</v>
      </c>
      <c r="S6" s="87" t="e">
        <f>#REF!</f>
        <v>#REF!</v>
      </c>
      <c r="T6" s="83">
        <v>227</v>
      </c>
      <c r="U6" s="87" t="e">
        <f>#REF!</f>
        <v>#REF!</v>
      </c>
      <c r="V6" s="83">
        <v>252</v>
      </c>
      <c r="W6" s="87" t="e">
        <f>#REF!</f>
        <v>#REF!</v>
      </c>
      <c r="X6" s="83">
        <v>277</v>
      </c>
      <c r="Y6" s="87" t="e">
        <f>#REF!</f>
        <v>#REF!</v>
      </c>
      <c r="Z6" s="83">
        <v>302</v>
      </c>
      <c r="AA6" s="87" t="e">
        <f>#REF!</f>
        <v>#REF!</v>
      </c>
      <c r="AB6" s="83">
        <v>327</v>
      </c>
      <c r="AC6" s="87" t="e">
        <f>#REF!</f>
        <v>#REF!</v>
      </c>
      <c r="AD6" s="83">
        <v>352</v>
      </c>
      <c r="AE6" s="87" t="e">
        <f>#REF!</f>
        <v>#REF!</v>
      </c>
      <c r="AF6" s="83">
        <v>377</v>
      </c>
      <c r="AG6" s="87" t="e">
        <f>#REF!</f>
        <v>#REF!</v>
      </c>
      <c r="AH6" s="83">
        <v>402</v>
      </c>
      <c r="AI6" s="87" t="e">
        <f>#REF!</f>
        <v>#REF!</v>
      </c>
      <c r="AJ6" s="83">
        <v>427</v>
      </c>
      <c r="AK6" s="87" t="e">
        <f>#REF!</f>
        <v>#REF!</v>
      </c>
      <c r="AL6" s="83">
        <v>452</v>
      </c>
      <c r="AM6" s="87" t="e">
        <f>#REF!</f>
        <v>#REF!</v>
      </c>
      <c r="AN6" s="83">
        <v>477</v>
      </c>
      <c r="AO6" s="87" t="e">
        <f>#REF!</f>
        <v>#REF!</v>
      </c>
      <c r="AP6" s="84">
        <v>502</v>
      </c>
      <c r="AQ6" s="87" t="e">
        <f>#REF!</f>
        <v>#REF!</v>
      </c>
      <c r="AR6" s="84">
        <v>527</v>
      </c>
      <c r="AS6" s="87" t="e">
        <f>#REF!</f>
        <v>#REF!</v>
      </c>
      <c r="AT6" s="84">
        <v>552</v>
      </c>
      <c r="AU6" s="87" t="e">
        <f>#REF!</f>
        <v>#REF!</v>
      </c>
      <c r="AV6" s="84">
        <v>577</v>
      </c>
      <c r="AW6" s="87" t="e">
        <f>#REF!</f>
        <v>#REF!</v>
      </c>
      <c r="AX6" s="84">
        <v>602</v>
      </c>
      <c r="AY6" s="87" t="e">
        <f>#REF!</f>
        <v>#REF!</v>
      </c>
      <c r="AZ6" s="84">
        <v>627</v>
      </c>
      <c r="BA6" s="87" t="e">
        <f>#REF!</f>
        <v>#REF!</v>
      </c>
      <c r="BB6" s="84">
        <v>652</v>
      </c>
      <c r="BC6" s="87" t="e">
        <f>#REF!</f>
        <v>#REF!</v>
      </c>
      <c r="BD6" s="84">
        <v>677</v>
      </c>
      <c r="BE6" s="87" t="e">
        <f>#REF!</f>
        <v>#REF!</v>
      </c>
      <c r="BF6" s="10"/>
      <c r="BG6" s="10"/>
      <c r="BH6" s="10"/>
      <c r="BI6" s="10"/>
      <c r="BJ6" s="10"/>
      <c r="BK6" s="10"/>
      <c r="BL6" s="10"/>
      <c r="BM6" s="10"/>
      <c r="BN6" s="10"/>
      <c r="BO6" s="10"/>
      <c r="BP6" s="10"/>
    </row>
    <row r="7" spans="1:68" ht="15">
      <c r="A7" s="10"/>
      <c r="B7" s="83">
        <v>3</v>
      </c>
      <c r="C7" s="87" t="str">
        <f>'（ステップ3）過去問　1　'!A8</f>
        <v/>
      </c>
      <c r="D7" s="83">
        <v>28</v>
      </c>
      <c r="E7" s="87" t="str">
        <f>'（ステップ3）過去問　1　'!A33</f>
        <v/>
      </c>
      <c r="F7" s="83">
        <v>53</v>
      </c>
      <c r="G7" s="87" t="str">
        <f>'（ステップ3）過去問　1　'!A58</f>
        <v/>
      </c>
      <c r="H7" s="83">
        <v>78</v>
      </c>
      <c r="I7" s="87" t="str">
        <f>'（ステップ3）過去問　1　'!A83</f>
        <v/>
      </c>
      <c r="J7" s="83">
        <v>103</v>
      </c>
      <c r="K7" s="87" t="e">
        <f>#REF!</f>
        <v>#REF!</v>
      </c>
      <c r="L7" s="83">
        <v>128</v>
      </c>
      <c r="M7" s="87" t="e">
        <f>#REF!</f>
        <v>#REF!</v>
      </c>
      <c r="N7" s="83">
        <v>153</v>
      </c>
      <c r="O7" s="87" t="e">
        <f>#REF!</f>
        <v>#REF!</v>
      </c>
      <c r="P7" s="83">
        <v>178</v>
      </c>
      <c r="Q7" s="87" t="e">
        <f>#REF!</f>
        <v>#REF!</v>
      </c>
      <c r="R7" s="83">
        <v>203</v>
      </c>
      <c r="S7" s="87" t="e">
        <f>#REF!</f>
        <v>#REF!</v>
      </c>
      <c r="T7" s="83">
        <v>228</v>
      </c>
      <c r="U7" s="87" t="e">
        <f>#REF!</f>
        <v>#REF!</v>
      </c>
      <c r="V7" s="83">
        <v>253</v>
      </c>
      <c r="W7" s="87" t="e">
        <f>#REF!</f>
        <v>#REF!</v>
      </c>
      <c r="X7" s="83">
        <v>278</v>
      </c>
      <c r="Y7" s="87" t="e">
        <f>#REF!</f>
        <v>#REF!</v>
      </c>
      <c r="Z7" s="83">
        <v>303</v>
      </c>
      <c r="AA7" s="87" t="e">
        <f>#REF!</f>
        <v>#REF!</v>
      </c>
      <c r="AB7" s="83">
        <v>328</v>
      </c>
      <c r="AC7" s="87" t="e">
        <f>#REF!</f>
        <v>#REF!</v>
      </c>
      <c r="AD7" s="83">
        <v>353</v>
      </c>
      <c r="AE7" s="87" t="e">
        <f>#REF!</f>
        <v>#REF!</v>
      </c>
      <c r="AF7" s="83">
        <v>378</v>
      </c>
      <c r="AG7" s="87" t="e">
        <f>#REF!</f>
        <v>#REF!</v>
      </c>
      <c r="AH7" s="83">
        <v>403</v>
      </c>
      <c r="AI7" s="87" t="e">
        <f>#REF!</f>
        <v>#REF!</v>
      </c>
      <c r="AJ7" s="83">
        <v>428</v>
      </c>
      <c r="AK7" s="87" t="e">
        <f>#REF!</f>
        <v>#REF!</v>
      </c>
      <c r="AL7" s="83">
        <v>453</v>
      </c>
      <c r="AM7" s="87" t="e">
        <f>#REF!</f>
        <v>#REF!</v>
      </c>
      <c r="AN7" s="83">
        <v>478</v>
      </c>
      <c r="AO7" s="87" t="e">
        <f>#REF!</f>
        <v>#REF!</v>
      </c>
      <c r="AP7" s="84">
        <v>503</v>
      </c>
      <c r="AQ7" s="87" t="e">
        <f>#REF!</f>
        <v>#REF!</v>
      </c>
      <c r="AR7" s="84">
        <v>528</v>
      </c>
      <c r="AS7" s="87" t="e">
        <f>#REF!</f>
        <v>#REF!</v>
      </c>
      <c r="AT7" s="84">
        <v>553</v>
      </c>
      <c r="AU7" s="87" t="e">
        <f>#REF!</f>
        <v>#REF!</v>
      </c>
      <c r="AV7" s="84">
        <v>578</v>
      </c>
      <c r="AW7" s="87" t="e">
        <f>#REF!</f>
        <v>#REF!</v>
      </c>
      <c r="AX7" s="84">
        <v>603</v>
      </c>
      <c r="AY7" s="87" t="e">
        <f>#REF!</f>
        <v>#REF!</v>
      </c>
      <c r="AZ7" s="84">
        <v>628</v>
      </c>
      <c r="BA7" s="87" t="e">
        <f>#REF!</f>
        <v>#REF!</v>
      </c>
      <c r="BB7" s="84">
        <v>653</v>
      </c>
      <c r="BC7" s="87" t="e">
        <f>#REF!</f>
        <v>#REF!</v>
      </c>
      <c r="BD7" s="84">
        <v>678</v>
      </c>
      <c r="BE7" s="87" t="e">
        <f>#REF!</f>
        <v>#REF!</v>
      </c>
      <c r="BF7" s="10"/>
      <c r="BG7" s="10"/>
      <c r="BH7" s="10"/>
      <c r="BI7" s="10"/>
      <c r="BJ7" s="10"/>
      <c r="BK7" s="10"/>
      <c r="BL7" s="10"/>
      <c r="BM7" s="10"/>
      <c r="BN7" s="10"/>
      <c r="BO7" s="10"/>
      <c r="BP7" s="10"/>
    </row>
    <row r="8" spans="1:68" ht="15">
      <c r="A8" s="10"/>
      <c r="B8" s="83">
        <v>4</v>
      </c>
      <c r="C8" s="87" t="str">
        <f>'（ステップ3）過去問　1　'!A9</f>
        <v/>
      </c>
      <c r="D8" s="83">
        <v>29</v>
      </c>
      <c r="E8" s="87" t="str">
        <f>'（ステップ3）過去問　1　'!A34</f>
        <v/>
      </c>
      <c r="F8" s="83">
        <v>54</v>
      </c>
      <c r="G8" s="87" t="str">
        <f>'（ステップ3）過去問　1　'!A59</f>
        <v/>
      </c>
      <c r="H8" s="83">
        <v>79</v>
      </c>
      <c r="I8" s="87" t="str">
        <f>'（ステップ3）過去問　1　'!A84</f>
        <v/>
      </c>
      <c r="J8" s="83">
        <v>104</v>
      </c>
      <c r="K8" s="87" t="e">
        <f>#REF!</f>
        <v>#REF!</v>
      </c>
      <c r="L8" s="83">
        <v>129</v>
      </c>
      <c r="M8" s="87" t="e">
        <f>#REF!</f>
        <v>#REF!</v>
      </c>
      <c r="N8" s="83">
        <v>154</v>
      </c>
      <c r="O8" s="87" t="e">
        <f>#REF!</f>
        <v>#REF!</v>
      </c>
      <c r="P8" s="83">
        <v>179</v>
      </c>
      <c r="Q8" s="87" t="e">
        <f>#REF!</f>
        <v>#REF!</v>
      </c>
      <c r="R8" s="83">
        <v>204</v>
      </c>
      <c r="S8" s="87" t="e">
        <f>#REF!</f>
        <v>#REF!</v>
      </c>
      <c r="T8" s="83">
        <v>229</v>
      </c>
      <c r="U8" s="87" t="e">
        <f>#REF!</f>
        <v>#REF!</v>
      </c>
      <c r="V8" s="83">
        <v>254</v>
      </c>
      <c r="W8" s="87" t="e">
        <f>#REF!</f>
        <v>#REF!</v>
      </c>
      <c r="X8" s="83">
        <v>279</v>
      </c>
      <c r="Y8" s="87" t="e">
        <f>#REF!</f>
        <v>#REF!</v>
      </c>
      <c r="Z8" s="83">
        <v>304</v>
      </c>
      <c r="AA8" s="87" t="e">
        <f>#REF!</f>
        <v>#REF!</v>
      </c>
      <c r="AB8" s="83">
        <v>329</v>
      </c>
      <c r="AC8" s="87" t="e">
        <f>#REF!</f>
        <v>#REF!</v>
      </c>
      <c r="AD8" s="83">
        <v>354</v>
      </c>
      <c r="AE8" s="87" t="e">
        <f>#REF!</f>
        <v>#REF!</v>
      </c>
      <c r="AF8" s="83">
        <v>379</v>
      </c>
      <c r="AG8" s="87" t="e">
        <f>#REF!</f>
        <v>#REF!</v>
      </c>
      <c r="AH8" s="83">
        <v>404</v>
      </c>
      <c r="AI8" s="87" t="e">
        <f>#REF!</f>
        <v>#REF!</v>
      </c>
      <c r="AJ8" s="83">
        <v>429</v>
      </c>
      <c r="AK8" s="87" t="e">
        <f>#REF!</f>
        <v>#REF!</v>
      </c>
      <c r="AL8" s="83">
        <v>454</v>
      </c>
      <c r="AM8" s="87" t="e">
        <f>#REF!</f>
        <v>#REF!</v>
      </c>
      <c r="AN8" s="83">
        <v>479</v>
      </c>
      <c r="AO8" s="87" t="e">
        <f>#REF!</f>
        <v>#REF!</v>
      </c>
      <c r="AP8" s="84">
        <v>504</v>
      </c>
      <c r="AQ8" s="87" t="e">
        <f>#REF!</f>
        <v>#REF!</v>
      </c>
      <c r="AR8" s="84">
        <v>529</v>
      </c>
      <c r="AS8" s="87" t="e">
        <f>#REF!</f>
        <v>#REF!</v>
      </c>
      <c r="AT8" s="84">
        <v>554</v>
      </c>
      <c r="AU8" s="87" t="e">
        <f>#REF!</f>
        <v>#REF!</v>
      </c>
      <c r="AV8" s="84">
        <v>579</v>
      </c>
      <c r="AW8" s="87" t="e">
        <f>#REF!</f>
        <v>#REF!</v>
      </c>
      <c r="AX8" s="84">
        <v>604</v>
      </c>
      <c r="AY8" s="87" t="e">
        <f>#REF!</f>
        <v>#REF!</v>
      </c>
      <c r="AZ8" s="84">
        <v>629</v>
      </c>
      <c r="BA8" s="87" t="e">
        <f>#REF!</f>
        <v>#REF!</v>
      </c>
      <c r="BB8" s="84">
        <v>654</v>
      </c>
      <c r="BC8" s="87" t="e">
        <f>#REF!</f>
        <v>#REF!</v>
      </c>
      <c r="BD8" s="84">
        <v>679</v>
      </c>
      <c r="BE8" s="87" t="e">
        <f>#REF!</f>
        <v>#REF!</v>
      </c>
      <c r="BF8" s="10"/>
      <c r="BG8" s="10"/>
      <c r="BH8" s="10"/>
      <c r="BI8" s="10"/>
      <c r="BJ8" s="10"/>
      <c r="BK8" s="10"/>
      <c r="BL8" s="10"/>
      <c r="BM8" s="10"/>
      <c r="BN8" s="10"/>
      <c r="BO8" s="10"/>
      <c r="BP8" s="10"/>
    </row>
    <row r="9" spans="1:68" ht="15">
      <c r="A9" s="10"/>
      <c r="B9" s="83">
        <v>5</v>
      </c>
      <c r="C9" s="87" t="str">
        <f>'（ステップ3）過去問　1　'!A10</f>
        <v/>
      </c>
      <c r="D9" s="83">
        <v>30</v>
      </c>
      <c r="E9" s="87" t="str">
        <f>'（ステップ3）過去問　1　'!A35</f>
        <v/>
      </c>
      <c r="F9" s="83">
        <v>55</v>
      </c>
      <c r="G9" s="87" t="str">
        <f>'（ステップ3）過去問　1　'!A60</f>
        <v/>
      </c>
      <c r="H9" s="83">
        <v>80</v>
      </c>
      <c r="I9" s="87" t="str">
        <f>'（ステップ3）過去問　1　'!A85</f>
        <v/>
      </c>
      <c r="J9" s="83">
        <v>105</v>
      </c>
      <c r="K9" s="87" t="e">
        <f>#REF!</f>
        <v>#REF!</v>
      </c>
      <c r="L9" s="83">
        <v>130</v>
      </c>
      <c r="M9" s="87" t="e">
        <f>#REF!</f>
        <v>#REF!</v>
      </c>
      <c r="N9" s="83">
        <v>155</v>
      </c>
      <c r="O9" s="87" t="e">
        <f>#REF!</f>
        <v>#REF!</v>
      </c>
      <c r="P9" s="83">
        <v>180</v>
      </c>
      <c r="Q9" s="87" t="e">
        <f>#REF!</f>
        <v>#REF!</v>
      </c>
      <c r="R9" s="83">
        <v>205</v>
      </c>
      <c r="S9" s="87" t="e">
        <f>#REF!</f>
        <v>#REF!</v>
      </c>
      <c r="T9" s="83">
        <v>230</v>
      </c>
      <c r="U9" s="87" t="e">
        <f>#REF!</f>
        <v>#REF!</v>
      </c>
      <c r="V9" s="83">
        <v>255</v>
      </c>
      <c r="W9" s="87" t="e">
        <f>#REF!</f>
        <v>#REF!</v>
      </c>
      <c r="X9" s="83">
        <v>280</v>
      </c>
      <c r="Y9" s="87" t="e">
        <f>#REF!</f>
        <v>#REF!</v>
      </c>
      <c r="Z9" s="83">
        <v>305</v>
      </c>
      <c r="AA9" s="87" t="e">
        <f>#REF!</f>
        <v>#REF!</v>
      </c>
      <c r="AB9" s="83">
        <v>330</v>
      </c>
      <c r="AC9" s="87" t="e">
        <f>#REF!</f>
        <v>#REF!</v>
      </c>
      <c r="AD9" s="83">
        <v>355</v>
      </c>
      <c r="AE9" s="87" t="e">
        <f>#REF!</f>
        <v>#REF!</v>
      </c>
      <c r="AF9" s="83">
        <v>380</v>
      </c>
      <c r="AG9" s="87" t="e">
        <f>#REF!</f>
        <v>#REF!</v>
      </c>
      <c r="AH9" s="83">
        <v>405</v>
      </c>
      <c r="AI9" s="87" t="e">
        <f>#REF!</f>
        <v>#REF!</v>
      </c>
      <c r="AJ9" s="83">
        <v>430</v>
      </c>
      <c r="AK9" s="87" t="e">
        <f>#REF!</f>
        <v>#REF!</v>
      </c>
      <c r="AL9" s="83">
        <v>455</v>
      </c>
      <c r="AM9" s="87" t="e">
        <f>#REF!</f>
        <v>#REF!</v>
      </c>
      <c r="AN9" s="83">
        <v>480</v>
      </c>
      <c r="AO9" s="87" t="e">
        <f>#REF!</f>
        <v>#REF!</v>
      </c>
      <c r="AP9" s="84">
        <v>505</v>
      </c>
      <c r="AQ9" s="87" t="e">
        <f>#REF!</f>
        <v>#REF!</v>
      </c>
      <c r="AR9" s="84">
        <v>530</v>
      </c>
      <c r="AS9" s="87" t="e">
        <f>#REF!</f>
        <v>#REF!</v>
      </c>
      <c r="AT9" s="84">
        <v>555</v>
      </c>
      <c r="AU9" s="87" t="e">
        <f>#REF!</f>
        <v>#REF!</v>
      </c>
      <c r="AV9" s="84">
        <v>580</v>
      </c>
      <c r="AW9" s="87" t="e">
        <f>#REF!</f>
        <v>#REF!</v>
      </c>
      <c r="AX9" s="84">
        <v>605</v>
      </c>
      <c r="AY9" s="87" t="e">
        <f>#REF!</f>
        <v>#REF!</v>
      </c>
      <c r="AZ9" s="84">
        <v>630</v>
      </c>
      <c r="BA9" s="87" t="e">
        <f>#REF!</f>
        <v>#REF!</v>
      </c>
      <c r="BB9" s="84">
        <v>655</v>
      </c>
      <c r="BC9" s="87" t="e">
        <f>#REF!</f>
        <v>#REF!</v>
      </c>
      <c r="BD9" s="84">
        <v>680</v>
      </c>
      <c r="BE9" s="87" t="e">
        <f>#REF!</f>
        <v>#REF!</v>
      </c>
      <c r="BF9" s="10"/>
      <c r="BG9" s="10"/>
      <c r="BH9" s="10"/>
      <c r="BI9" s="10"/>
      <c r="BJ9" s="10"/>
      <c r="BK9" s="10"/>
      <c r="BL9" s="10"/>
      <c r="BM9" s="10"/>
      <c r="BN9" s="10"/>
      <c r="BO9" s="10"/>
      <c r="BP9" s="10"/>
    </row>
    <row r="10" spans="1:68" ht="15">
      <c r="A10" s="10"/>
      <c r="B10" s="83">
        <v>6</v>
      </c>
      <c r="C10" s="87" t="str">
        <f>'（ステップ3）過去問　1　'!A11</f>
        <v/>
      </c>
      <c r="D10" s="83">
        <v>31</v>
      </c>
      <c r="E10" s="87" t="str">
        <f>'（ステップ3）過去問　1　'!A36</f>
        <v/>
      </c>
      <c r="F10" s="83">
        <v>56</v>
      </c>
      <c r="G10" s="87" t="str">
        <f>'（ステップ3）過去問　1　'!A61</f>
        <v/>
      </c>
      <c r="H10" s="83">
        <v>81</v>
      </c>
      <c r="I10" s="87" t="str">
        <f>'（ステップ3）過去問　1　'!A86</f>
        <v/>
      </c>
      <c r="J10" s="83">
        <v>106</v>
      </c>
      <c r="K10" s="87" t="e">
        <f>#REF!</f>
        <v>#REF!</v>
      </c>
      <c r="L10" s="83">
        <v>131</v>
      </c>
      <c r="M10" s="87" t="e">
        <f>#REF!</f>
        <v>#REF!</v>
      </c>
      <c r="N10" s="83">
        <v>156</v>
      </c>
      <c r="O10" s="87" t="e">
        <f>#REF!</f>
        <v>#REF!</v>
      </c>
      <c r="P10" s="83">
        <v>181</v>
      </c>
      <c r="Q10" s="87" t="e">
        <f>#REF!</f>
        <v>#REF!</v>
      </c>
      <c r="R10" s="83">
        <v>206</v>
      </c>
      <c r="S10" s="87" t="e">
        <f>#REF!</f>
        <v>#REF!</v>
      </c>
      <c r="T10" s="83">
        <v>231</v>
      </c>
      <c r="U10" s="87" t="e">
        <f>#REF!</f>
        <v>#REF!</v>
      </c>
      <c r="V10" s="83">
        <v>256</v>
      </c>
      <c r="W10" s="87" t="e">
        <f>#REF!</f>
        <v>#REF!</v>
      </c>
      <c r="X10" s="83">
        <v>281</v>
      </c>
      <c r="Y10" s="87" t="e">
        <f>#REF!</f>
        <v>#REF!</v>
      </c>
      <c r="Z10" s="83">
        <v>306</v>
      </c>
      <c r="AA10" s="87" t="e">
        <f>#REF!</f>
        <v>#REF!</v>
      </c>
      <c r="AB10" s="83">
        <v>331</v>
      </c>
      <c r="AC10" s="87" t="e">
        <f>#REF!</f>
        <v>#REF!</v>
      </c>
      <c r="AD10" s="83">
        <v>356</v>
      </c>
      <c r="AE10" s="87" t="e">
        <f>#REF!</f>
        <v>#REF!</v>
      </c>
      <c r="AF10" s="83">
        <v>381</v>
      </c>
      <c r="AG10" s="87" t="e">
        <f>#REF!</f>
        <v>#REF!</v>
      </c>
      <c r="AH10" s="83">
        <v>406</v>
      </c>
      <c r="AI10" s="87" t="e">
        <f>#REF!</f>
        <v>#REF!</v>
      </c>
      <c r="AJ10" s="83">
        <v>431</v>
      </c>
      <c r="AK10" s="87" t="e">
        <f>#REF!</f>
        <v>#REF!</v>
      </c>
      <c r="AL10" s="83">
        <v>456</v>
      </c>
      <c r="AM10" s="87" t="e">
        <f>#REF!</f>
        <v>#REF!</v>
      </c>
      <c r="AN10" s="83">
        <v>481</v>
      </c>
      <c r="AO10" s="87" t="e">
        <f>#REF!</f>
        <v>#REF!</v>
      </c>
      <c r="AP10" s="84">
        <v>506</v>
      </c>
      <c r="AQ10" s="87" t="e">
        <f>#REF!</f>
        <v>#REF!</v>
      </c>
      <c r="AR10" s="84">
        <v>531</v>
      </c>
      <c r="AS10" s="87" t="e">
        <f>#REF!</f>
        <v>#REF!</v>
      </c>
      <c r="AT10" s="84">
        <v>556</v>
      </c>
      <c r="AU10" s="87" t="e">
        <f>#REF!</f>
        <v>#REF!</v>
      </c>
      <c r="AV10" s="84">
        <v>581</v>
      </c>
      <c r="AW10" s="87" t="e">
        <f>#REF!</f>
        <v>#REF!</v>
      </c>
      <c r="AX10" s="84">
        <v>606</v>
      </c>
      <c r="AY10" s="87" t="e">
        <f>#REF!</f>
        <v>#REF!</v>
      </c>
      <c r="AZ10" s="84">
        <v>631</v>
      </c>
      <c r="BA10" s="87" t="e">
        <f>#REF!</f>
        <v>#REF!</v>
      </c>
      <c r="BB10" s="84">
        <v>656</v>
      </c>
      <c r="BC10" s="87" t="e">
        <f>#REF!</f>
        <v>#REF!</v>
      </c>
      <c r="BD10" s="84">
        <v>681</v>
      </c>
      <c r="BE10" s="87" t="e">
        <f>#REF!</f>
        <v>#REF!</v>
      </c>
      <c r="BF10" s="10"/>
      <c r="BG10" s="10"/>
      <c r="BH10" s="10"/>
      <c r="BI10" s="10"/>
      <c r="BJ10" s="10"/>
      <c r="BK10" s="10"/>
      <c r="BL10" s="10"/>
      <c r="BM10" s="10"/>
      <c r="BN10" s="10"/>
      <c r="BO10" s="10"/>
      <c r="BP10" s="10"/>
    </row>
    <row r="11" spans="1:68" ht="15">
      <c r="A11" s="10"/>
      <c r="B11" s="83">
        <v>7</v>
      </c>
      <c r="C11" s="87" t="str">
        <f>'（ステップ3）過去問　1　'!A12</f>
        <v/>
      </c>
      <c r="D11" s="83">
        <v>32</v>
      </c>
      <c r="E11" s="87" t="str">
        <f>'（ステップ3）過去問　1　'!A37</f>
        <v/>
      </c>
      <c r="F11" s="83">
        <v>57</v>
      </c>
      <c r="G11" s="87" t="str">
        <f>'（ステップ3）過去問　1　'!A62</f>
        <v/>
      </c>
      <c r="H11" s="83">
        <v>82</v>
      </c>
      <c r="I11" s="87" t="str">
        <f>'（ステップ3）過去問　1　'!A87</f>
        <v/>
      </c>
      <c r="J11" s="83">
        <v>107</v>
      </c>
      <c r="K11" s="87" t="e">
        <f>#REF!</f>
        <v>#REF!</v>
      </c>
      <c r="L11" s="83">
        <v>132</v>
      </c>
      <c r="M11" s="87" t="e">
        <f>#REF!</f>
        <v>#REF!</v>
      </c>
      <c r="N11" s="83">
        <v>157</v>
      </c>
      <c r="O11" s="87" t="e">
        <f>#REF!</f>
        <v>#REF!</v>
      </c>
      <c r="P11" s="83">
        <v>182</v>
      </c>
      <c r="Q11" s="87" t="e">
        <f>#REF!</f>
        <v>#REF!</v>
      </c>
      <c r="R11" s="83">
        <v>207</v>
      </c>
      <c r="S11" s="87" t="e">
        <f>#REF!</f>
        <v>#REF!</v>
      </c>
      <c r="T11" s="83">
        <v>232</v>
      </c>
      <c r="U11" s="87" t="e">
        <f>#REF!</f>
        <v>#REF!</v>
      </c>
      <c r="V11" s="83">
        <v>257</v>
      </c>
      <c r="W11" s="87" t="e">
        <f>#REF!</f>
        <v>#REF!</v>
      </c>
      <c r="X11" s="83">
        <v>282</v>
      </c>
      <c r="Y11" s="87" t="e">
        <f>#REF!</f>
        <v>#REF!</v>
      </c>
      <c r="Z11" s="83">
        <v>307</v>
      </c>
      <c r="AA11" s="87" t="e">
        <f>#REF!</f>
        <v>#REF!</v>
      </c>
      <c r="AB11" s="83">
        <v>332</v>
      </c>
      <c r="AC11" s="87" t="e">
        <f>#REF!</f>
        <v>#REF!</v>
      </c>
      <c r="AD11" s="83">
        <v>357</v>
      </c>
      <c r="AE11" s="87" t="e">
        <f>#REF!</f>
        <v>#REF!</v>
      </c>
      <c r="AF11" s="83">
        <v>382</v>
      </c>
      <c r="AG11" s="87" t="e">
        <f>#REF!</f>
        <v>#REF!</v>
      </c>
      <c r="AH11" s="83">
        <v>407</v>
      </c>
      <c r="AI11" s="87" t="e">
        <f>#REF!</f>
        <v>#REF!</v>
      </c>
      <c r="AJ11" s="83">
        <v>432</v>
      </c>
      <c r="AK11" s="87" t="e">
        <f>#REF!</f>
        <v>#REF!</v>
      </c>
      <c r="AL11" s="83">
        <v>457</v>
      </c>
      <c r="AM11" s="87" t="e">
        <f>#REF!</f>
        <v>#REF!</v>
      </c>
      <c r="AN11" s="83">
        <v>482</v>
      </c>
      <c r="AO11" s="87" t="e">
        <f>#REF!</f>
        <v>#REF!</v>
      </c>
      <c r="AP11" s="84">
        <v>507</v>
      </c>
      <c r="AQ11" s="87" t="e">
        <f>#REF!</f>
        <v>#REF!</v>
      </c>
      <c r="AR11" s="84">
        <v>532</v>
      </c>
      <c r="AS11" s="87" t="e">
        <f>#REF!</f>
        <v>#REF!</v>
      </c>
      <c r="AT11" s="84">
        <v>557</v>
      </c>
      <c r="AU11" s="87" t="e">
        <f>#REF!</f>
        <v>#REF!</v>
      </c>
      <c r="AV11" s="84">
        <v>582</v>
      </c>
      <c r="AW11" s="87" t="e">
        <f>#REF!</f>
        <v>#REF!</v>
      </c>
      <c r="AX11" s="84">
        <v>607</v>
      </c>
      <c r="AY11" s="87" t="e">
        <f>#REF!</f>
        <v>#REF!</v>
      </c>
      <c r="AZ11" s="84">
        <v>632</v>
      </c>
      <c r="BA11" s="87" t="e">
        <f>#REF!</f>
        <v>#REF!</v>
      </c>
      <c r="BB11" s="84">
        <v>657</v>
      </c>
      <c r="BC11" s="87" t="e">
        <f>#REF!</f>
        <v>#REF!</v>
      </c>
      <c r="BD11" s="84">
        <v>682</v>
      </c>
      <c r="BE11" s="87" t="e">
        <f>#REF!</f>
        <v>#REF!</v>
      </c>
      <c r="BF11" s="10"/>
      <c r="BG11" s="10"/>
      <c r="BH11" s="10"/>
      <c r="BI11" s="10"/>
      <c r="BJ11" s="10"/>
      <c r="BK11" s="10"/>
      <c r="BL11" s="10"/>
      <c r="BM11" s="10"/>
      <c r="BN11" s="10"/>
      <c r="BO11" s="10"/>
      <c r="BP11" s="10"/>
    </row>
    <row r="12" spans="1:68" ht="15">
      <c r="A12" s="10"/>
      <c r="B12" s="83">
        <v>8</v>
      </c>
      <c r="C12" s="87" t="str">
        <f>'（ステップ3）過去問　1　'!A13</f>
        <v/>
      </c>
      <c r="D12" s="83">
        <v>33</v>
      </c>
      <c r="E12" s="87" t="str">
        <f>'（ステップ3）過去問　1　'!A38</f>
        <v/>
      </c>
      <c r="F12" s="83">
        <v>58</v>
      </c>
      <c r="G12" s="87" t="str">
        <f>'（ステップ3）過去問　1　'!A63</f>
        <v/>
      </c>
      <c r="H12" s="83">
        <v>83</v>
      </c>
      <c r="I12" s="87" t="str">
        <f>'（ステップ3）過去問　1　'!A88</f>
        <v/>
      </c>
      <c r="J12" s="83">
        <v>108</v>
      </c>
      <c r="K12" s="87" t="e">
        <f>#REF!</f>
        <v>#REF!</v>
      </c>
      <c r="L12" s="83">
        <v>133</v>
      </c>
      <c r="M12" s="87" t="e">
        <f>#REF!</f>
        <v>#REF!</v>
      </c>
      <c r="N12" s="83">
        <v>158</v>
      </c>
      <c r="O12" s="87" t="e">
        <f>#REF!</f>
        <v>#REF!</v>
      </c>
      <c r="P12" s="83">
        <v>183</v>
      </c>
      <c r="Q12" s="87" t="e">
        <f>#REF!</f>
        <v>#REF!</v>
      </c>
      <c r="R12" s="83">
        <v>208</v>
      </c>
      <c r="S12" s="87" t="e">
        <f>#REF!</f>
        <v>#REF!</v>
      </c>
      <c r="T12" s="83">
        <v>233</v>
      </c>
      <c r="U12" s="87" t="e">
        <f>#REF!</f>
        <v>#REF!</v>
      </c>
      <c r="V12" s="83">
        <v>258</v>
      </c>
      <c r="W12" s="87" t="e">
        <f>#REF!</f>
        <v>#REF!</v>
      </c>
      <c r="X12" s="83">
        <v>283</v>
      </c>
      <c r="Y12" s="87" t="e">
        <f>#REF!</f>
        <v>#REF!</v>
      </c>
      <c r="Z12" s="83">
        <v>308</v>
      </c>
      <c r="AA12" s="87" t="e">
        <f>#REF!</f>
        <v>#REF!</v>
      </c>
      <c r="AB12" s="83">
        <v>333</v>
      </c>
      <c r="AC12" s="87" t="e">
        <f>#REF!</f>
        <v>#REF!</v>
      </c>
      <c r="AD12" s="83">
        <v>358</v>
      </c>
      <c r="AE12" s="87" t="e">
        <f>#REF!</f>
        <v>#REF!</v>
      </c>
      <c r="AF12" s="83">
        <v>383</v>
      </c>
      <c r="AG12" s="87" t="e">
        <f>#REF!</f>
        <v>#REF!</v>
      </c>
      <c r="AH12" s="83">
        <v>408</v>
      </c>
      <c r="AI12" s="87" t="e">
        <f>#REF!</f>
        <v>#REF!</v>
      </c>
      <c r="AJ12" s="83">
        <v>433</v>
      </c>
      <c r="AK12" s="87" t="e">
        <f>#REF!</f>
        <v>#REF!</v>
      </c>
      <c r="AL12" s="83">
        <v>458</v>
      </c>
      <c r="AM12" s="87" t="e">
        <f>#REF!</f>
        <v>#REF!</v>
      </c>
      <c r="AN12" s="83">
        <v>483</v>
      </c>
      <c r="AO12" s="87" t="e">
        <f>#REF!</f>
        <v>#REF!</v>
      </c>
      <c r="AP12" s="84">
        <v>508</v>
      </c>
      <c r="AQ12" s="87" t="e">
        <f>#REF!</f>
        <v>#REF!</v>
      </c>
      <c r="AR12" s="84">
        <v>533</v>
      </c>
      <c r="AS12" s="87" t="e">
        <f>#REF!</f>
        <v>#REF!</v>
      </c>
      <c r="AT12" s="84">
        <v>558</v>
      </c>
      <c r="AU12" s="87" t="e">
        <f>#REF!</f>
        <v>#REF!</v>
      </c>
      <c r="AV12" s="84">
        <v>583</v>
      </c>
      <c r="AW12" s="87" t="e">
        <f>#REF!</f>
        <v>#REF!</v>
      </c>
      <c r="AX12" s="84">
        <v>608</v>
      </c>
      <c r="AY12" s="87" t="e">
        <f>#REF!</f>
        <v>#REF!</v>
      </c>
      <c r="AZ12" s="84">
        <v>633</v>
      </c>
      <c r="BA12" s="87" t="e">
        <f>#REF!</f>
        <v>#REF!</v>
      </c>
      <c r="BB12" s="84">
        <v>658</v>
      </c>
      <c r="BC12" s="87" t="e">
        <f>#REF!</f>
        <v>#REF!</v>
      </c>
      <c r="BD12" s="84">
        <v>683</v>
      </c>
      <c r="BE12" s="87" t="e">
        <f>#REF!</f>
        <v>#REF!</v>
      </c>
      <c r="BF12" s="10"/>
      <c r="BG12" s="10"/>
      <c r="BH12" s="10"/>
      <c r="BI12" s="10"/>
      <c r="BJ12" s="10"/>
      <c r="BK12" s="10"/>
      <c r="BL12" s="10"/>
      <c r="BM12" s="10"/>
      <c r="BN12" s="10"/>
      <c r="BO12" s="10"/>
      <c r="BP12" s="10"/>
    </row>
    <row r="13" spans="1:68" ht="15">
      <c r="A13" s="10"/>
      <c r="B13" s="83">
        <v>9</v>
      </c>
      <c r="C13" s="87" t="str">
        <f>'（ステップ3）過去問　1　'!A14</f>
        <v/>
      </c>
      <c r="D13" s="83">
        <v>34</v>
      </c>
      <c r="E13" s="87" t="str">
        <f>'（ステップ3）過去問　1　'!A39</f>
        <v/>
      </c>
      <c r="F13" s="83">
        <v>59</v>
      </c>
      <c r="G13" s="87" t="str">
        <f>'（ステップ3）過去問　1　'!A64</f>
        <v/>
      </c>
      <c r="H13" s="83">
        <v>84</v>
      </c>
      <c r="I13" s="87" t="str">
        <f>'（ステップ3）過去問　1　'!A89</f>
        <v/>
      </c>
      <c r="J13" s="83">
        <v>109</v>
      </c>
      <c r="K13" s="87" t="e">
        <f>#REF!</f>
        <v>#REF!</v>
      </c>
      <c r="L13" s="83">
        <v>134</v>
      </c>
      <c r="M13" s="87" t="e">
        <f>#REF!</f>
        <v>#REF!</v>
      </c>
      <c r="N13" s="83">
        <v>159</v>
      </c>
      <c r="O13" s="87" t="e">
        <f>#REF!</f>
        <v>#REF!</v>
      </c>
      <c r="P13" s="83">
        <v>184</v>
      </c>
      <c r="Q13" s="87" t="e">
        <f>#REF!</f>
        <v>#REF!</v>
      </c>
      <c r="R13" s="83">
        <v>209</v>
      </c>
      <c r="S13" s="87" t="e">
        <f>#REF!</f>
        <v>#REF!</v>
      </c>
      <c r="T13" s="83">
        <v>234</v>
      </c>
      <c r="U13" s="87" t="e">
        <f>#REF!</f>
        <v>#REF!</v>
      </c>
      <c r="V13" s="83">
        <v>259</v>
      </c>
      <c r="W13" s="87" t="e">
        <f>#REF!</f>
        <v>#REF!</v>
      </c>
      <c r="X13" s="83">
        <v>284</v>
      </c>
      <c r="Y13" s="87" t="e">
        <f>#REF!</f>
        <v>#REF!</v>
      </c>
      <c r="Z13" s="83">
        <v>309</v>
      </c>
      <c r="AA13" s="87" t="e">
        <f>#REF!</f>
        <v>#REF!</v>
      </c>
      <c r="AB13" s="83">
        <v>334</v>
      </c>
      <c r="AC13" s="87" t="e">
        <f>#REF!</f>
        <v>#REF!</v>
      </c>
      <c r="AD13" s="83">
        <v>359</v>
      </c>
      <c r="AE13" s="87" t="e">
        <f>#REF!</f>
        <v>#REF!</v>
      </c>
      <c r="AF13" s="83">
        <v>384</v>
      </c>
      <c r="AG13" s="87" t="e">
        <f>#REF!</f>
        <v>#REF!</v>
      </c>
      <c r="AH13" s="83">
        <v>409</v>
      </c>
      <c r="AI13" s="87" t="e">
        <f>#REF!</f>
        <v>#REF!</v>
      </c>
      <c r="AJ13" s="83">
        <v>434</v>
      </c>
      <c r="AK13" s="87" t="e">
        <f>#REF!</f>
        <v>#REF!</v>
      </c>
      <c r="AL13" s="83">
        <v>459</v>
      </c>
      <c r="AM13" s="87" t="e">
        <f>#REF!</f>
        <v>#REF!</v>
      </c>
      <c r="AN13" s="83">
        <v>484</v>
      </c>
      <c r="AO13" s="87" t="e">
        <f>#REF!</f>
        <v>#REF!</v>
      </c>
      <c r="AP13" s="84">
        <v>509</v>
      </c>
      <c r="AQ13" s="87" t="e">
        <f>#REF!</f>
        <v>#REF!</v>
      </c>
      <c r="AR13" s="84">
        <v>534</v>
      </c>
      <c r="AS13" s="87" t="e">
        <f>#REF!</f>
        <v>#REF!</v>
      </c>
      <c r="AT13" s="84">
        <v>559</v>
      </c>
      <c r="AU13" s="87" t="e">
        <f>#REF!</f>
        <v>#REF!</v>
      </c>
      <c r="AV13" s="84">
        <v>584</v>
      </c>
      <c r="AW13" s="87" t="e">
        <f>#REF!</f>
        <v>#REF!</v>
      </c>
      <c r="AX13" s="84">
        <v>609</v>
      </c>
      <c r="AY13" s="87" t="e">
        <f>#REF!</f>
        <v>#REF!</v>
      </c>
      <c r="AZ13" s="84">
        <v>634</v>
      </c>
      <c r="BA13" s="87" t="e">
        <f>#REF!</f>
        <v>#REF!</v>
      </c>
      <c r="BB13" s="84">
        <v>659</v>
      </c>
      <c r="BC13" s="87" t="e">
        <f>#REF!</f>
        <v>#REF!</v>
      </c>
      <c r="BD13" s="84">
        <v>684</v>
      </c>
      <c r="BE13" s="87" t="e">
        <f>#REF!</f>
        <v>#REF!</v>
      </c>
      <c r="BF13" s="10"/>
      <c r="BG13" s="10"/>
      <c r="BH13" s="10"/>
      <c r="BI13" s="10"/>
      <c r="BJ13" s="10"/>
      <c r="BK13" s="10"/>
      <c r="BL13" s="10"/>
      <c r="BM13" s="10"/>
      <c r="BN13" s="10"/>
      <c r="BO13" s="10"/>
      <c r="BP13" s="10"/>
    </row>
    <row r="14" spans="1:68" ht="15">
      <c r="A14" s="10"/>
      <c r="B14" s="83">
        <v>10</v>
      </c>
      <c r="C14" s="87" t="str">
        <f>'（ステップ3）過去問　1　'!A15</f>
        <v/>
      </c>
      <c r="D14" s="83">
        <v>35</v>
      </c>
      <c r="E14" s="87" t="str">
        <f>'（ステップ3）過去問　1　'!A40</f>
        <v/>
      </c>
      <c r="F14" s="83">
        <v>60</v>
      </c>
      <c r="G14" s="87" t="str">
        <f>'（ステップ3）過去問　1　'!A65</f>
        <v/>
      </c>
      <c r="H14" s="83">
        <v>85</v>
      </c>
      <c r="I14" s="87" t="str">
        <f>'（ステップ3）過去問　1　'!A90</f>
        <v/>
      </c>
      <c r="J14" s="83">
        <v>110</v>
      </c>
      <c r="K14" s="87" t="e">
        <f>#REF!</f>
        <v>#REF!</v>
      </c>
      <c r="L14" s="83">
        <v>135</v>
      </c>
      <c r="M14" s="87" t="e">
        <f>#REF!</f>
        <v>#REF!</v>
      </c>
      <c r="N14" s="83">
        <v>160</v>
      </c>
      <c r="O14" s="87" t="e">
        <f>#REF!</f>
        <v>#REF!</v>
      </c>
      <c r="P14" s="83">
        <v>185</v>
      </c>
      <c r="Q14" s="87" t="e">
        <f>#REF!</f>
        <v>#REF!</v>
      </c>
      <c r="R14" s="83">
        <v>210</v>
      </c>
      <c r="S14" s="87" t="e">
        <f>#REF!</f>
        <v>#REF!</v>
      </c>
      <c r="T14" s="83">
        <v>235</v>
      </c>
      <c r="U14" s="87" t="e">
        <f>#REF!</f>
        <v>#REF!</v>
      </c>
      <c r="V14" s="83">
        <v>260</v>
      </c>
      <c r="W14" s="87" t="e">
        <f>#REF!</f>
        <v>#REF!</v>
      </c>
      <c r="X14" s="83">
        <v>285</v>
      </c>
      <c r="Y14" s="87" t="e">
        <f>#REF!</f>
        <v>#REF!</v>
      </c>
      <c r="Z14" s="83">
        <v>310</v>
      </c>
      <c r="AA14" s="87" t="e">
        <f>#REF!</f>
        <v>#REF!</v>
      </c>
      <c r="AB14" s="83">
        <v>335</v>
      </c>
      <c r="AC14" s="87" t="e">
        <f>#REF!</f>
        <v>#REF!</v>
      </c>
      <c r="AD14" s="83">
        <v>360</v>
      </c>
      <c r="AE14" s="87" t="e">
        <f>#REF!</f>
        <v>#REF!</v>
      </c>
      <c r="AF14" s="83">
        <v>385</v>
      </c>
      <c r="AG14" s="87" t="e">
        <f>#REF!</f>
        <v>#REF!</v>
      </c>
      <c r="AH14" s="83">
        <v>410</v>
      </c>
      <c r="AI14" s="87" t="e">
        <f>#REF!</f>
        <v>#REF!</v>
      </c>
      <c r="AJ14" s="83">
        <v>435</v>
      </c>
      <c r="AK14" s="87" t="e">
        <f>#REF!</f>
        <v>#REF!</v>
      </c>
      <c r="AL14" s="83">
        <v>460</v>
      </c>
      <c r="AM14" s="87" t="e">
        <f>#REF!</f>
        <v>#REF!</v>
      </c>
      <c r="AN14" s="83">
        <v>485</v>
      </c>
      <c r="AO14" s="87" t="e">
        <f>#REF!</f>
        <v>#REF!</v>
      </c>
      <c r="AP14" s="84">
        <v>510</v>
      </c>
      <c r="AQ14" s="87" t="e">
        <f>#REF!</f>
        <v>#REF!</v>
      </c>
      <c r="AR14" s="84">
        <v>535</v>
      </c>
      <c r="AS14" s="87" t="e">
        <f>#REF!</f>
        <v>#REF!</v>
      </c>
      <c r="AT14" s="84">
        <v>560</v>
      </c>
      <c r="AU14" s="87" t="e">
        <f>#REF!</f>
        <v>#REF!</v>
      </c>
      <c r="AV14" s="84">
        <v>585</v>
      </c>
      <c r="AW14" s="87" t="e">
        <f>#REF!</f>
        <v>#REF!</v>
      </c>
      <c r="AX14" s="84">
        <v>610</v>
      </c>
      <c r="AY14" s="87" t="e">
        <f>#REF!</f>
        <v>#REF!</v>
      </c>
      <c r="AZ14" s="84">
        <v>635</v>
      </c>
      <c r="BA14" s="87" t="e">
        <f>#REF!</f>
        <v>#REF!</v>
      </c>
      <c r="BB14" s="84">
        <v>660</v>
      </c>
      <c r="BC14" s="87" t="e">
        <f>#REF!</f>
        <v>#REF!</v>
      </c>
      <c r="BD14" s="84">
        <v>685</v>
      </c>
      <c r="BE14" s="87" t="e">
        <f>#REF!</f>
        <v>#REF!</v>
      </c>
      <c r="BF14" s="10"/>
      <c r="BG14" s="10"/>
      <c r="BH14" s="10"/>
      <c r="BI14" s="10"/>
      <c r="BJ14" s="10"/>
      <c r="BK14" s="10"/>
      <c r="BL14" s="10"/>
      <c r="BM14" s="10"/>
      <c r="BN14" s="10"/>
      <c r="BO14" s="10"/>
      <c r="BP14" s="10"/>
    </row>
    <row r="15" spans="1:68" ht="15">
      <c r="A15" s="10"/>
      <c r="B15" s="83">
        <v>11</v>
      </c>
      <c r="C15" s="87" t="str">
        <f>'（ステップ3）過去問　1　'!A16</f>
        <v/>
      </c>
      <c r="D15" s="83">
        <v>36</v>
      </c>
      <c r="E15" s="87" t="str">
        <f>'（ステップ3）過去問　1　'!A41</f>
        <v/>
      </c>
      <c r="F15" s="83">
        <v>61</v>
      </c>
      <c r="G15" s="87" t="str">
        <f>'（ステップ3）過去問　1　'!A66</f>
        <v/>
      </c>
      <c r="H15" s="83">
        <v>86</v>
      </c>
      <c r="I15" s="87" t="str">
        <f>'（ステップ3）過去問　1　'!A91</f>
        <v/>
      </c>
      <c r="J15" s="83">
        <v>111</v>
      </c>
      <c r="K15" s="87" t="e">
        <f>#REF!</f>
        <v>#REF!</v>
      </c>
      <c r="L15" s="83">
        <v>136</v>
      </c>
      <c r="M15" s="87" t="e">
        <f>#REF!</f>
        <v>#REF!</v>
      </c>
      <c r="N15" s="83">
        <v>161</v>
      </c>
      <c r="O15" s="87" t="e">
        <f>#REF!</f>
        <v>#REF!</v>
      </c>
      <c r="P15" s="83">
        <v>186</v>
      </c>
      <c r="Q15" s="87" t="e">
        <f>#REF!</f>
        <v>#REF!</v>
      </c>
      <c r="R15" s="83">
        <v>211</v>
      </c>
      <c r="S15" s="87" t="e">
        <f>#REF!</f>
        <v>#REF!</v>
      </c>
      <c r="T15" s="83">
        <v>236</v>
      </c>
      <c r="U15" s="87" t="e">
        <f>#REF!</f>
        <v>#REF!</v>
      </c>
      <c r="V15" s="83">
        <v>261</v>
      </c>
      <c r="W15" s="87" t="e">
        <f>#REF!</f>
        <v>#REF!</v>
      </c>
      <c r="X15" s="83">
        <v>286</v>
      </c>
      <c r="Y15" s="87" t="e">
        <f>#REF!</f>
        <v>#REF!</v>
      </c>
      <c r="Z15" s="83">
        <v>311</v>
      </c>
      <c r="AA15" s="87" t="e">
        <f>#REF!</f>
        <v>#REF!</v>
      </c>
      <c r="AB15" s="83">
        <v>336</v>
      </c>
      <c r="AC15" s="87" t="e">
        <f>#REF!</f>
        <v>#REF!</v>
      </c>
      <c r="AD15" s="83">
        <v>361</v>
      </c>
      <c r="AE15" s="87" t="e">
        <f>#REF!</f>
        <v>#REF!</v>
      </c>
      <c r="AF15" s="83">
        <v>386</v>
      </c>
      <c r="AG15" s="87" t="e">
        <f>#REF!</f>
        <v>#REF!</v>
      </c>
      <c r="AH15" s="83">
        <v>411</v>
      </c>
      <c r="AI15" s="87" t="e">
        <f>#REF!</f>
        <v>#REF!</v>
      </c>
      <c r="AJ15" s="83">
        <v>436</v>
      </c>
      <c r="AK15" s="87" t="e">
        <f>#REF!</f>
        <v>#REF!</v>
      </c>
      <c r="AL15" s="83">
        <v>461</v>
      </c>
      <c r="AM15" s="87" t="e">
        <f>#REF!</f>
        <v>#REF!</v>
      </c>
      <c r="AN15" s="83">
        <v>486</v>
      </c>
      <c r="AO15" s="87" t="e">
        <f>#REF!</f>
        <v>#REF!</v>
      </c>
      <c r="AP15" s="84">
        <v>511</v>
      </c>
      <c r="AQ15" s="87" t="e">
        <f>#REF!</f>
        <v>#REF!</v>
      </c>
      <c r="AR15" s="84">
        <v>536</v>
      </c>
      <c r="AS15" s="87" t="e">
        <f>#REF!</f>
        <v>#REF!</v>
      </c>
      <c r="AT15" s="84">
        <v>561</v>
      </c>
      <c r="AU15" s="87" t="e">
        <f>#REF!</f>
        <v>#REF!</v>
      </c>
      <c r="AV15" s="84">
        <v>586</v>
      </c>
      <c r="AW15" s="87" t="e">
        <f>#REF!</f>
        <v>#REF!</v>
      </c>
      <c r="AX15" s="84">
        <v>611</v>
      </c>
      <c r="AY15" s="87" t="e">
        <f>#REF!</f>
        <v>#REF!</v>
      </c>
      <c r="AZ15" s="84">
        <v>636</v>
      </c>
      <c r="BA15" s="87" t="e">
        <f>#REF!</f>
        <v>#REF!</v>
      </c>
      <c r="BB15" s="84">
        <v>661</v>
      </c>
      <c r="BC15" s="87" t="e">
        <f>#REF!</f>
        <v>#REF!</v>
      </c>
      <c r="BD15" s="84">
        <v>686</v>
      </c>
      <c r="BE15" s="87" t="e">
        <f>#REF!</f>
        <v>#REF!</v>
      </c>
      <c r="BF15" s="10"/>
      <c r="BG15" s="10"/>
      <c r="BH15" s="10"/>
      <c r="BI15" s="10"/>
      <c r="BJ15" s="10"/>
      <c r="BK15" s="10"/>
      <c r="BL15" s="10"/>
      <c r="BM15" s="10"/>
      <c r="BN15" s="10"/>
      <c r="BO15" s="10"/>
      <c r="BP15" s="10"/>
    </row>
    <row r="16" spans="1:68" ht="15">
      <c r="A16" s="10"/>
      <c r="B16" s="83">
        <v>12</v>
      </c>
      <c r="C16" s="87" t="str">
        <f>'（ステップ3）過去問　1　'!A17</f>
        <v/>
      </c>
      <c r="D16" s="83">
        <v>37</v>
      </c>
      <c r="E16" s="87" t="str">
        <f>'（ステップ3）過去問　1　'!A42</f>
        <v/>
      </c>
      <c r="F16" s="83">
        <v>62</v>
      </c>
      <c r="G16" s="87" t="str">
        <f>'（ステップ3）過去問　1　'!A67</f>
        <v/>
      </c>
      <c r="H16" s="83">
        <v>87</v>
      </c>
      <c r="I16" s="87" t="str">
        <f>'（ステップ3）過去問　1　'!A92</f>
        <v/>
      </c>
      <c r="J16" s="83">
        <v>112</v>
      </c>
      <c r="K16" s="87" t="e">
        <f>#REF!</f>
        <v>#REF!</v>
      </c>
      <c r="L16" s="83">
        <v>137</v>
      </c>
      <c r="M16" s="87" t="e">
        <f>#REF!</f>
        <v>#REF!</v>
      </c>
      <c r="N16" s="83">
        <v>162</v>
      </c>
      <c r="O16" s="87" t="e">
        <f>#REF!</f>
        <v>#REF!</v>
      </c>
      <c r="P16" s="83">
        <v>187</v>
      </c>
      <c r="Q16" s="87" t="e">
        <f>#REF!</f>
        <v>#REF!</v>
      </c>
      <c r="R16" s="83">
        <v>212</v>
      </c>
      <c r="S16" s="87" t="e">
        <f>#REF!</f>
        <v>#REF!</v>
      </c>
      <c r="T16" s="83">
        <v>237</v>
      </c>
      <c r="U16" s="87" t="e">
        <f>#REF!</f>
        <v>#REF!</v>
      </c>
      <c r="V16" s="83">
        <v>262</v>
      </c>
      <c r="W16" s="87" t="e">
        <f>#REF!</f>
        <v>#REF!</v>
      </c>
      <c r="X16" s="83">
        <v>287</v>
      </c>
      <c r="Y16" s="87" t="e">
        <f>#REF!</f>
        <v>#REF!</v>
      </c>
      <c r="Z16" s="83">
        <v>312</v>
      </c>
      <c r="AA16" s="87" t="e">
        <f>#REF!</f>
        <v>#REF!</v>
      </c>
      <c r="AB16" s="83">
        <v>337</v>
      </c>
      <c r="AC16" s="87" t="e">
        <f>#REF!</f>
        <v>#REF!</v>
      </c>
      <c r="AD16" s="83">
        <v>362</v>
      </c>
      <c r="AE16" s="87" t="e">
        <f>#REF!</f>
        <v>#REF!</v>
      </c>
      <c r="AF16" s="83">
        <v>387</v>
      </c>
      <c r="AG16" s="87" t="e">
        <f>#REF!</f>
        <v>#REF!</v>
      </c>
      <c r="AH16" s="83">
        <v>412</v>
      </c>
      <c r="AI16" s="87" t="e">
        <f>#REF!</f>
        <v>#REF!</v>
      </c>
      <c r="AJ16" s="83">
        <v>437</v>
      </c>
      <c r="AK16" s="87" t="e">
        <f>#REF!</f>
        <v>#REF!</v>
      </c>
      <c r="AL16" s="83">
        <v>462</v>
      </c>
      <c r="AM16" s="87" t="e">
        <f>#REF!</f>
        <v>#REF!</v>
      </c>
      <c r="AN16" s="83">
        <v>487</v>
      </c>
      <c r="AO16" s="87" t="e">
        <f>#REF!</f>
        <v>#REF!</v>
      </c>
      <c r="AP16" s="84">
        <v>512</v>
      </c>
      <c r="AQ16" s="87" t="e">
        <f>#REF!</f>
        <v>#REF!</v>
      </c>
      <c r="AR16" s="84">
        <v>537</v>
      </c>
      <c r="AS16" s="87" t="e">
        <f>#REF!</f>
        <v>#REF!</v>
      </c>
      <c r="AT16" s="84">
        <v>562</v>
      </c>
      <c r="AU16" s="87" t="e">
        <f>#REF!</f>
        <v>#REF!</v>
      </c>
      <c r="AV16" s="84">
        <v>587</v>
      </c>
      <c r="AW16" s="87" t="e">
        <f>#REF!</f>
        <v>#REF!</v>
      </c>
      <c r="AX16" s="84">
        <v>612</v>
      </c>
      <c r="AY16" s="87" t="e">
        <f>#REF!</f>
        <v>#REF!</v>
      </c>
      <c r="AZ16" s="84">
        <v>637</v>
      </c>
      <c r="BA16" s="87" t="e">
        <f>#REF!</f>
        <v>#REF!</v>
      </c>
      <c r="BB16" s="84">
        <v>662</v>
      </c>
      <c r="BC16" s="87" t="e">
        <f>#REF!</f>
        <v>#REF!</v>
      </c>
      <c r="BD16" s="84">
        <v>687</v>
      </c>
      <c r="BE16" s="87" t="e">
        <f>#REF!</f>
        <v>#REF!</v>
      </c>
      <c r="BF16" s="10"/>
      <c r="BG16" s="10"/>
      <c r="BH16" s="10"/>
      <c r="BI16" s="10"/>
      <c r="BJ16" s="10"/>
      <c r="BK16" s="10"/>
      <c r="BL16" s="10"/>
      <c r="BM16" s="10"/>
      <c r="BN16" s="10"/>
      <c r="BO16" s="10"/>
      <c r="BP16" s="10"/>
    </row>
    <row r="17" spans="1:68" ht="15">
      <c r="A17" s="10"/>
      <c r="B17" s="83">
        <v>13</v>
      </c>
      <c r="C17" s="87" t="str">
        <f>'（ステップ3）過去問　1　'!A18</f>
        <v/>
      </c>
      <c r="D17" s="83">
        <v>38</v>
      </c>
      <c r="E17" s="87" t="str">
        <f>'（ステップ3）過去問　1　'!A43</f>
        <v/>
      </c>
      <c r="F17" s="83">
        <v>63</v>
      </c>
      <c r="G17" s="87" t="str">
        <f>'（ステップ3）過去問　1　'!A68</f>
        <v/>
      </c>
      <c r="H17" s="83">
        <v>88</v>
      </c>
      <c r="I17" s="87" t="str">
        <f>'（ステップ3）過去問　1　'!A93</f>
        <v/>
      </c>
      <c r="J17" s="83">
        <v>113</v>
      </c>
      <c r="K17" s="87" t="e">
        <f>#REF!</f>
        <v>#REF!</v>
      </c>
      <c r="L17" s="83">
        <v>138</v>
      </c>
      <c r="M17" s="87" t="e">
        <f>#REF!</f>
        <v>#REF!</v>
      </c>
      <c r="N17" s="83">
        <v>163</v>
      </c>
      <c r="O17" s="87" t="e">
        <f>#REF!</f>
        <v>#REF!</v>
      </c>
      <c r="P17" s="83">
        <v>188</v>
      </c>
      <c r="Q17" s="87" t="e">
        <f>#REF!</f>
        <v>#REF!</v>
      </c>
      <c r="R17" s="83">
        <v>213</v>
      </c>
      <c r="S17" s="87" t="e">
        <f>#REF!</f>
        <v>#REF!</v>
      </c>
      <c r="T17" s="83">
        <v>238</v>
      </c>
      <c r="U17" s="87" t="e">
        <f>#REF!</f>
        <v>#REF!</v>
      </c>
      <c r="V17" s="83">
        <v>263</v>
      </c>
      <c r="W17" s="87" t="e">
        <f>#REF!</f>
        <v>#REF!</v>
      </c>
      <c r="X17" s="83">
        <v>288</v>
      </c>
      <c r="Y17" s="87" t="e">
        <f>#REF!</f>
        <v>#REF!</v>
      </c>
      <c r="Z17" s="83">
        <v>313</v>
      </c>
      <c r="AA17" s="87" t="e">
        <f>#REF!</f>
        <v>#REF!</v>
      </c>
      <c r="AB17" s="83">
        <v>338</v>
      </c>
      <c r="AC17" s="87" t="e">
        <f>#REF!</f>
        <v>#REF!</v>
      </c>
      <c r="AD17" s="83">
        <v>363</v>
      </c>
      <c r="AE17" s="87" t="e">
        <f>#REF!</f>
        <v>#REF!</v>
      </c>
      <c r="AF17" s="83">
        <v>388</v>
      </c>
      <c r="AG17" s="87" t="e">
        <f>#REF!</f>
        <v>#REF!</v>
      </c>
      <c r="AH17" s="83">
        <v>413</v>
      </c>
      <c r="AI17" s="87" t="e">
        <f>#REF!</f>
        <v>#REF!</v>
      </c>
      <c r="AJ17" s="83">
        <v>438</v>
      </c>
      <c r="AK17" s="87" t="e">
        <f>#REF!</f>
        <v>#REF!</v>
      </c>
      <c r="AL17" s="83">
        <v>463</v>
      </c>
      <c r="AM17" s="87" t="e">
        <f>#REF!</f>
        <v>#REF!</v>
      </c>
      <c r="AN17" s="83">
        <v>488</v>
      </c>
      <c r="AO17" s="87" t="e">
        <f>#REF!</f>
        <v>#REF!</v>
      </c>
      <c r="AP17" s="84">
        <v>513</v>
      </c>
      <c r="AQ17" s="87" t="e">
        <f>#REF!</f>
        <v>#REF!</v>
      </c>
      <c r="AR17" s="84">
        <v>538</v>
      </c>
      <c r="AS17" s="87" t="e">
        <f>#REF!</f>
        <v>#REF!</v>
      </c>
      <c r="AT17" s="84">
        <v>563</v>
      </c>
      <c r="AU17" s="87" t="e">
        <f>#REF!</f>
        <v>#REF!</v>
      </c>
      <c r="AV17" s="84">
        <v>588</v>
      </c>
      <c r="AW17" s="87" t="e">
        <f>#REF!</f>
        <v>#REF!</v>
      </c>
      <c r="AX17" s="84">
        <v>613</v>
      </c>
      <c r="AY17" s="87" t="e">
        <f>#REF!</f>
        <v>#REF!</v>
      </c>
      <c r="AZ17" s="84">
        <v>638</v>
      </c>
      <c r="BA17" s="87" t="e">
        <f>#REF!</f>
        <v>#REF!</v>
      </c>
      <c r="BB17" s="84">
        <v>663</v>
      </c>
      <c r="BC17" s="87" t="e">
        <f>#REF!</f>
        <v>#REF!</v>
      </c>
      <c r="BD17" s="84">
        <v>688</v>
      </c>
      <c r="BE17" s="87" t="e">
        <f>#REF!</f>
        <v>#REF!</v>
      </c>
      <c r="BF17" s="10"/>
      <c r="BG17" s="10"/>
      <c r="BH17" s="10"/>
      <c r="BI17" s="10"/>
      <c r="BJ17" s="10"/>
      <c r="BK17" s="10"/>
      <c r="BL17" s="10"/>
      <c r="BM17" s="10"/>
      <c r="BN17" s="10"/>
      <c r="BO17" s="10"/>
      <c r="BP17" s="10"/>
    </row>
    <row r="18" spans="1:68" ht="15">
      <c r="A18" s="10"/>
      <c r="B18" s="83">
        <v>14</v>
      </c>
      <c r="C18" s="87" t="str">
        <f>'（ステップ3）過去問　1　'!A19</f>
        <v/>
      </c>
      <c r="D18" s="83">
        <v>39</v>
      </c>
      <c r="E18" s="87" t="str">
        <f>'（ステップ3）過去問　1　'!A44</f>
        <v/>
      </c>
      <c r="F18" s="83">
        <v>64</v>
      </c>
      <c r="G18" s="87" t="str">
        <f>'（ステップ3）過去問　1　'!A69</f>
        <v/>
      </c>
      <c r="H18" s="83">
        <v>89</v>
      </c>
      <c r="I18" s="87" t="str">
        <f>'（ステップ3）過去問　1　'!A94</f>
        <v/>
      </c>
      <c r="J18" s="83">
        <v>114</v>
      </c>
      <c r="K18" s="87" t="e">
        <f>#REF!</f>
        <v>#REF!</v>
      </c>
      <c r="L18" s="83">
        <v>139</v>
      </c>
      <c r="M18" s="87" t="e">
        <f>#REF!</f>
        <v>#REF!</v>
      </c>
      <c r="N18" s="83">
        <v>164</v>
      </c>
      <c r="O18" s="87" t="e">
        <f>#REF!</f>
        <v>#REF!</v>
      </c>
      <c r="P18" s="83">
        <v>189</v>
      </c>
      <c r="Q18" s="87" t="e">
        <f>#REF!</f>
        <v>#REF!</v>
      </c>
      <c r="R18" s="83">
        <v>214</v>
      </c>
      <c r="S18" s="87" t="e">
        <f>#REF!</f>
        <v>#REF!</v>
      </c>
      <c r="T18" s="83">
        <v>239</v>
      </c>
      <c r="U18" s="87" t="e">
        <f>#REF!</f>
        <v>#REF!</v>
      </c>
      <c r="V18" s="83">
        <v>264</v>
      </c>
      <c r="W18" s="87" t="e">
        <f>#REF!</f>
        <v>#REF!</v>
      </c>
      <c r="X18" s="83">
        <v>289</v>
      </c>
      <c r="Y18" s="87" t="e">
        <f>#REF!</f>
        <v>#REF!</v>
      </c>
      <c r="Z18" s="83">
        <v>314</v>
      </c>
      <c r="AA18" s="87" t="e">
        <f>#REF!</f>
        <v>#REF!</v>
      </c>
      <c r="AB18" s="83">
        <v>339</v>
      </c>
      <c r="AC18" s="87" t="e">
        <f>#REF!</f>
        <v>#REF!</v>
      </c>
      <c r="AD18" s="83">
        <v>364</v>
      </c>
      <c r="AE18" s="87" t="e">
        <f>#REF!</f>
        <v>#REF!</v>
      </c>
      <c r="AF18" s="83">
        <v>389</v>
      </c>
      <c r="AG18" s="87" t="e">
        <f>#REF!</f>
        <v>#REF!</v>
      </c>
      <c r="AH18" s="83">
        <v>414</v>
      </c>
      <c r="AI18" s="87" t="e">
        <f>#REF!</f>
        <v>#REF!</v>
      </c>
      <c r="AJ18" s="83">
        <v>439</v>
      </c>
      <c r="AK18" s="87" t="e">
        <f>#REF!</f>
        <v>#REF!</v>
      </c>
      <c r="AL18" s="83">
        <v>464</v>
      </c>
      <c r="AM18" s="87" t="e">
        <f>#REF!</f>
        <v>#REF!</v>
      </c>
      <c r="AN18" s="83">
        <v>489</v>
      </c>
      <c r="AO18" s="87" t="e">
        <f>#REF!</f>
        <v>#REF!</v>
      </c>
      <c r="AP18" s="84">
        <v>514</v>
      </c>
      <c r="AQ18" s="87" t="e">
        <f>#REF!</f>
        <v>#REF!</v>
      </c>
      <c r="AR18" s="84">
        <v>539</v>
      </c>
      <c r="AS18" s="87" t="e">
        <f>#REF!</f>
        <v>#REF!</v>
      </c>
      <c r="AT18" s="84">
        <v>564</v>
      </c>
      <c r="AU18" s="87" t="e">
        <f>#REF!</f>
        <v>#REF!</v>
      </c>
      <c r="AV18" s="84">
        <v>589</v>
      </c>
      <c r="AW18" s="87" t="e">
        <f>#REF!</f>
        <v>#REF!</v>
      </c>
      <c r="AX18" s="84">
        <v>614</v>
      </c>
      <c r="AY18" s="87" t="e">
        <f>#REF!</f>
        <v>#REF!</v>
      </c>
      <c r="AZ18" s="84">
        <v>639</v>
      </c>
      <c r="BA18" s="87" t="e">
        <f>#REF!</f>
        <v>#REF!</v>
      </c>
      <c r="BB18" s="84">
        <v>664</v>
      </c>
      <c r="BC18" s="87" t="e">
        <f>#REF!</f>
        <v>#REF!</v>
      </c>
      <c r="BD18" s="84">
        <v>689</v>
      </c>
      <c r="BE18" s="87" t="e">
        <f>#REF!</f>
        <v>#REF!</v>
      </c>
      <c r="BF18" s="10"/>
      <c r="BG18" s="10"/>
      <c r="BH18" s="10"/>
      <c r="BI18" s="10"/>
      <c r="BJ18" s="10"/>
      <c r="BK18" s="10"/>
      <c r="BL18" s="10"/>
      <c r="BM18" s="10"/>
      <c r="BN18" s="10"/>
      <c r="BO18" s="10"/>
      <c r="BP18" s="10"/>
    </row>
    <row r="19" spans="1:68" ht="15">
      <c r="A19" s="10"/>
      <c r="B19" s="83">
        <v>15</v>
      </c>
      <c r="C19" s="87" t="str">
        <f>'（ステップ3）過去問　1　'!A20</f>
        <v/>
      </c>
      <c r="D19" s="83">
        <v>40</v>
      </c>
      <c r="E19" s="87" t="str">
        <f>'（ステップ3）過去問　1　'!A45</f>
        <v/>
      </c>
      <c r="F19" s="83">
        <v>65</v>
      </c>
      <c r="G19" s="87" t="str">
        <f>'（ステップ3）過去問　1　'!A70</f>
        <v/>
      </c>
      <c r="H19" s="83">
        <v>90</v>
      </c>
      <c r="I19" s="87" t="str">
        <f>'（ステップ3）過去問　1　'!A95</f>
        <v/>
      </c>
      <c r="J19" s="83">
        <v>115</v>
      </c>
      <c r="K19" s="87" t="e">
        <f>#REF!</f>
        <v>#REF!</v>
      </c>
      <c r="L19" s="83">
        <v>140</v>
      </c>
      <c r="M19" s="87" t="e">
        <f>#REF!</f>
        <v>#REF!</v>
      </c>
      <c r="N19" s="83">
        <v>165</v>
      </c>
      <c r="O19" s="87" t="e">
        <f>#REF!</f>
        <v>#REF!</v>
      </c>
      <c r="P19" s="83">
        <v>190</v>
      </c>
      <c r="Q19" s="87" t="e">
        <f>#REF!</f>
        <v>#REF!</v>
      </c>
      <c r="R19" s="83">
        <v>215</v>
      </c>
      <c r="S19" s="87" t="e">
        <f>#REF!</f>
        <v>#REF!</v>
      </c>
      <c r="T19" s="83">
        <v>240</v>
      </c>
      <c r="U19" s="87" t="e">
        <f>#REF!</f>
        <v>#REF!</v>
      </c>
      <c r="V19" s="83">
        <v>265</v>
      </c>
      <c r="W19" s="87" t="e">
        <f>#REF!</f>
        <v>#REF!</v>
      </c>
      <c r="X19" s="83">
        <v>290</v>
      </c>
      <c r="Y19" s="87" t="e">
        <f>#REF!</f>
        <v>#REF!</v>
      </c>
      <c r="Z19" s="83">
        <v>315</v>
      </c>
      <c r="AA19" s="87" t="e">
        <f>#REF!</f>
        <v>#REF!</v>
      </c>
      <c r="AB19" s="83">
        <v>340</v>
      </c>
      <c r="AC19" s="87" t="e">
        <f>#REF!</f>
        <v>#REF!</v>
      </c>
      <c r="AD19" s="83">
        <v>365</v>
      </c>
      <c r="AE19" s="87" t="e">
        <f>#REF!</f>
        <v>#REF!</v>
      </c>
      <c r="AF19" s="83">
        <v>390</v>
      </c>
      <c r="AG19" s="87" t="e">
        <f>#REF!</f>
        <v>#REF!</v>
      </c>
      <c r="AH19" s="83">
        <v>415</v>
      </c>
      <c r="AI19" s="87" t="e">
        <f>#REF!</f>
        <v>#REF!</v>
      </c>
      <c r="AJ19" s="83">
        <v>440</v>
      </c>
      <c r="AK19" s="87" t="e">
        <f>#REF!</f>
        <v>#REF!</v>
      </c>
      <c r="AL19" s="83">
        <v>465</v>
      </c>
      <c r="AM19" s="87" t="e">
        <f>#REF!</f>
        <v>#REF!</v>
      </c>
      <c r="AN19" s="83">
        <v>490</v>
      </c>
      <c r="AO19" s="87" t="e">
        <f>#REF!</f>
        <v>#REF!</v>
      </c>
      <c r="AP19" s="84">
        <v>515</v>
      </c>
      <c r="AQ19" s="87" t="e">
        <f>#REF!</f>
        <v>#REF!</v>
      </c>
      <c r="AR19" s="84">
        <v>540</v>
      </c>
      <c r="AS19" s="87" t="e">
        <f>#REF!</f>
        <v>#REF!</v>
      </c>
      <c r="AT19" s="84">
        <v>565</v>
      </c>
      <c r="AU19" s="87" t="e">
        <f>#REF!</f>
        <v>#REF!</v>
      </c>
      <c r="AV19" s="84">
        <v>590</v>
      </c>
      <c r="AW19" s="87" t="e">
        <f>#REF!</f>
        <v>#REF!</v>
      </c>
      <c r="AX19" s="84">
        <v>615</v>
      </c>
      <c r="AY19" s="87" t="e">
        <f>#REF!</f>
        <v>#REF!</v>
      </c>
      <c r="AZ19" s="84">
        <v>640</v>
      </c>
      <c r="BA19" s="87" t="e">
        <f>#REF!</f>
        <v>#REF!</v>
      </c>
      <c r="BB19" s="84">
        <v>665</v>
      </c>
      <c r="BC19" s="87" t="e">
        <f>#REF!</f>
        <v>#REF!</v>
      </c>
      <c r="BD19" s="84">
        <v>690</v>
      </c>
      <c r="BE19" s="87" t="e">
        <f>#REF!</f>
        <v>#REF!</v>
      </c>
      <c r="BF19" s="10"/>
      <c r="BG19" s="10"/>
      <c r="BH19" s="10"/>
      <c r="BI19" s="10"/>
      <c r="BJ19" s="10"/>
      <c r="BK19" s="10"/>
      <c r="BL19" s="10"/>
      <c r="BM19" s="10"/>
      <c r="BN19" s="10"/>
      <c r="BO19" s="10"/>
      <c r="BP19" s="10"/>
    </row>
    <row r="20" spans="1:68" ht="15">
      <c r="A20" s="10"/>
      <c r="B20" s="83">
        <v>16</v>
      </c>
      <c r="C20" s="87" t="str">
        <f>'（ステップ3）過去問　1　'!A21</f>
        <v/>
      </c>
      <c r="D20" s="83">
        <v>41</v>
      </c>
      <c r="E20" s="87" t="str">
        <f>'（ステップ3）過去問　1　'!A46</f>
        <v/>
      </c>
      <c r="F20" s="83">
        <v>66</v>
      </c>
      <c r="G20" s="87" t="str">
        <f>'（ステップ3）過去問　1　'!A71</f>
        <v/>
      </c>
      <c r="H20" s="83">
        <v>91</v>
      </c>
      <c r="I20" s="87" t="str">
        <f>'（ステップ3）過去問　1　'!A96</f>
        <v/>
      </c>
      <c r="J20" s="83">
        <v>116</v>
      </c>
      <c r="K20" s="87" t="e">
        <f>#REF!</f>
        <v>#REF!</v>
      </c>
      <c r="L20" s="83">
        <v>141</v>
      </c>
      <c r="M20" s="87" t="e">
        <f>#REF!</f>
        <v>#REF!</v>
      </c>
      <c r="N20" s="83">
        <v>166</v>
      </c>
      <c r="O20" s="87" t="e">
        <f>#REF!</f>
        <v>#REF!</v>
      </c>
      <c r="P20" s="83">
        <v>191</v>
      </c>
      <c r="Q20" s="87" t="e">
        <f>#REF!</f>
        <v>#REF!</v>
      </c>
      <c r="R20" s="83">
        <v>216</v>
      </c>
      <c r="S20" s="87" t="e">
        <f>#REF!</f>
        <v>#REF!</v>
      </c>
      <c r="T20" s="83">
        <v>241</v>
      </c>
      <c r="U20" s="87" t="e">
        <f>#REF!</f>
        <v>#REF!</v>
      </c>
      <c r="V20" s="83">
        <v>266</v>
      </c>
      <c r="W20" s="87" t="e">
        <f>#REF!</f>
        <v>#REF!</v>
      </c>
      <c r="X20" s="83">
        <v>291</v>
      </c>
      <c r="Y20" s="87" t="e">
        <f>#REF!</f>
        <v>#REF!</v>
      </c>
      <c r="Z20" s="83">
        <v>316</v>
      </c>
      <c r="AA20" s="87" t="e">
        <f>#REF!</f>
        <v>#REF!</v>
      </c>
      <c r="AB20" s="83">
        <v>341</v>
      </c>
      <c r="AC20" s="87" t="e">
        <f>#REF!</f>
        <v>#REF!</v>
      </c>
      <c r="AD20" s="83">
        <v>366</v>
      </c>
      <c r="AE20" s="87" t="e">
        <f>#REF!</f>
        <v>#REF!</v>
      </c>
      <c r="AF20" s="83">
        <v>391</v>
      </c>
      <c r="AG20" s="87" t="e">
        <f>#REF!</f>
        <v>#REF!</v>
      </c>
      <c r="AH20" s="83">
        <v>416</v>
      </c>
      <c r="AI20" s="87" t="e">
        <f>#REF!</f>
        <v>#REF!</v>
      </c>
      <c r="AJ20" s="83">
        <v>441</v>
      </c>
      <c r="AK20" s="87" t="e">
        <f>#REF!</f>
        <v>#REF!</v>
      </c>
      <c r="AL20" s="83">
        <v>466</v>
      </c>
      <c r="AM20" s="87" t="e">
        <f>#REF!</f>
        <v>#REF!</v>
      </c>
      <c r="AN20" s="83">
        <v>491</v>
      </c>
      <c r="AO20" s="87" t="e">
        <f>#REF!</f>
        <v>#REF!</v>
      </c>
      <c r="AP20" s="84">
        <v>516</v>
      </c>
      <c r="AQ20" s="87" t="e">
        <f>#REF!</f>
        <v>#REF!</v>
      </c>
      <c r="AR20" s="84">
        <v>541</v>
      </c>
      <c r="AS20" s="87" t="e">
        <f>#REF!</f>
        <v>#REF!</v>
      </c>
      <c r="AT20" s="84">
        <v>566</v>
      </c>
      <c r="AU20" s="87" t="e">
        <f>#REF!</f>
        <v>#REF!</v>
      </c>
      <c r="AV20" s="84">
        <v>591</v>
      </c>
      <c r="AW20" s="87" t="e">
        <f>#REF!</f>
        <v>#REF!</v>
      </c>
      <c r="AX20" s="84">
        <v>616</v>
      </c>
      <c r="AY20" s="87" t="e">
        <f>#REF!</f>
        <v>#REF!</v>
      </c>
      <c r="AZ20" s="84">
        <v>641</v>
      </c>
      <c r="BA20" s="87" t="e">
        <f>#REF!</f>
        <v>#REF!</v>
      </c>
      <c r="BB20" s="84">
        <v>666</v>
      </c>
      <c r="BC20" s="87" t="e">
        <f>#REF!</f>
        <v>#REF!</v>
      </c>
      <c r="BD20" s="207"/>
      <c r="BE20" s="208"/>
      <c r="BF20" s="10"/>
      <c r="BG20" s="10"/>
      <c r="BH20" s="10"/>
      <c r="BI20" s="10"/>
      <c r="BJ20" s="10"/>
      <c r="BK20" s="10"/>
      <c r="BL20" s="10"/>
      <c r="BM20" s="10"/>
      <c r="BN20" s="10"/>
      <c r="BO20" s="10"/>
      <c r="BP20" s="10"/>
    </row>
    <row r="21" spans="1:68" ht="15">
      <c r="A21" s="10"/>
      <c r="B21" s="83">
        <v>17</v>
      </c>
      <c r="C21" s="87" t="str">
        <f>'（ステップ3）過去問　1　'!A22</f>
        <v/>
      </c>
      <c r="D21" s="83">
        <v>42</v>
      </c>
      <c r="E21" s="87" t="str">
        <f>'（ステップ3）過去問　1　'!A47</f>
        <v/>
      </c>
      <c r="F21" s="83">
        <v>67</v>
      </c>
      <c r="G21" s="87" t="str">
        <f>'（ステップ3）過去問　1　'!A72</f>
        <v/>
      </c>
      <c r="H21" s="83">
        <v>92</v>
      </c>
      <c r="I21" s="87" t="str">
        <f>'（ステップ3）過去問　1　'!A97</f>
        <v/>
      </c>
      <c r="J21" s="83">
        <v>117</v>
      </c>
      <c r="K21" s="87" t="e">
        <f>#REF!</f>
        <v>#REF!</v>
      </c>
      <c r="L21" s="83">
        <v>142</v>
      </c>
      <c r="M21" s="87" t="e">
        <f>#REF!</f>
        <v>#REF!</v>
      </c>
      <c r="N21" s="83">
        <v>167</v>
      </c>
      <c r="O21" s="87" t="e">
        <f>#REF!</f>
        <v>#REF!</v>
      </c>
      <c r="P21" s="83">
        <v>192</v>
      </c>
      <c r="Q21" s="87" t="e">
        <f>#REF!</f>
        <v>#REF!</v>
      </c>
      <c r="R21" s="83">
        <v>217</v>
      </c>
      <c r="S21" s="87" t="e">
        <f>#REF!</f>
        <v>#REF!</v>
      </c>
      <c r="T21" s="83">
        <v>242</v>
      </c>
      <c r="U21" s="87" t="e">
        <f>#REF!</f>
        <v>#REF!</v>
      </c>
      <c r="V21" s="83">
        <v>267</v>
      </c>
      <c r="W21" s="87" t="e">
        <f>#REF!</f>
        <v>#REF!</v>
      </c>
      <c r="X21" s="83">
        <v>292</v>
      </c>
      <c r="Y21" s="87" t="e">
        <f>#REF!</f>
        <v>#REF!</v>
      </c>
      <c r="Z21" s="83">
        <v>317</v>
      </c>
      <c r="AA21" s="87" t="e">
        <f>#REF!</f>
        <v>#REF!</v>
      </c>
      <c r="AB21" s="83">
        <v>342</v>
      </c>
      <c r="AC21" s="87" t="e">
        <f>#REF!</f>
        <v>#REF!</v>
      </c>
      <c r="AD21" s="83">
        <v>367</v>
      </c>
      <c r="AE21" s="87" t="e">
        <f>#REF!</f>
        <v>#REF!</v>
      </c>
      <c r="AF21" s="83">
        <v>392</v>
      </c>
      <c r="AG21" s="87" t="e">
        <f>#REF!</f>
        <v>#REF!</v>
      </c>
      <c r="AH21" s="83">
        <v>417</v>
      </c>
      <c r="AI21" s="87" t="e">
        <f>#REF!</f>
        <v>#REF!</v>
      </c>
      <c r="AJ21" s="83">
        <v>442</v>
      </c>
      <c r="AK21" s="87" t="e">
        <f>#REF!</f>
        <v>#REF!</v>
      </c>
      <c r="AL21" s="83">
        <v>467</v>
      </c>
      <c r="AM21" s="87" t="e">
        <f>#REF!</f>
        <v>#REF!</v>
      </c>
      <c r="AN21" s="83">
        <v>492</v>
      </c>
      <c r="AO21" s="87" t="e">
        <f>#REF!</f>
        <v>#REF!</v>
      </c>
      <c r="AP21" s="84">
        <v>517</v>
      </c>
      <c r="AQ21" s="87" t="e">
        <f>#REF!</f>
        <v>#REF!</v>
      </c>
      <c r="AR21" s="84">
        <v>542</v>
      </c>
      <c r="AS21" s="87" t="e">
        <f>#REF!</f>
        <v>#REF!</v>
      </c>
      <c r="AT21" s="84">
        <v>567</v>
      </c>
      <c r="AU21" s="87" t="e">
        <f>#REF!</f>
        <v>#REF!</v>
      </c>
      <c r="AV21" s="84">
        <v>592</v>
      </c>
      <c r="AW21" s="87" t="e">
        <f>#REF!</f>
        <v>#REF!</v>
      </c>
      <c r="AX21" s="84">
        <v>617</v>
      </c>
      <c r="AY21" s="87" t="e">
        <f>#REF!</f>
        <v>#REF!</v>
      </c>
      <c r="AZ21" s="84">
        <v>642</v>
      </c>
      <c r="BA21" s="87" t="e">
        <f>#REF!</f>
        <v>#REF!</v>
      </c>
      <c r="BB21" s="84">
        <v>667</v>
      </c>
      <c r="BC21" s="87" t="e">
        <f>#REF!</f>
        <v>#REF!</v>
      </c>
      <c r="BD21" s="209"/>
      <c r="BE21" s="210"/>
      <c r="BF21" s="10"/>
      <c r="BG21" s="10"/>
      <c r="BH21" s="10"/>
      <c r="BI21" s="10"/>
      <c r="BJ21" s="10"/>
      <c r="BK21" s="10"/>
      <c r="BL21" s="10"/>
      <c r="BM21" s="10"/>
      <c r="BN21" s="10"/>
      <c r="BO21" s="10"/>
      <c r="BP21" s="10"/>
    </row>
    <row r="22" spans="1:68" ht="15">
      <c r="A22" s="10"/>
      <c r="B22" s="83">
        <v>18</v>
      </c>
      <c r="C22" s="87" t="str">
        <f>'（ステップ3）過去問　1　'!A23</f>
        <v/>
      </c>
      <c r="D22" s="83">
        <v>43</v>
      </c>
      <c r="E22" s="87" t="str">
        <f>'（ステップ3）過去問　1　'!A48</f>
        <v/>
      </c>
      <c r="F22" s="83">
        <v>68</v>
      </c>
      <c r="G22" s="87" t="str">
        <f>'（ステップ3）過去問　1　'!A73</f>
        <v/>
      </c>
      <c r="H22" s="83">
        <v>93</v>
      </c>
      <c r="I22" s="87" t="str">
        <f>'（ステップ3）過去問　1　'!A98</f>
        <v/>
      </c>
      <c r="J22" s="83">
        <v>118</v>
      </c>
      <c r="K22" s="87" t="e">
        <f>#REF!</f>
        <v>#REF!</v>
      </c>
      <c r="L22" s="83">
        <v>143</v>
      </c>
      <c r="M22" s="87" t="e">
        <f>#REF!</f>
        <v>#REF!</v>
      </c>
      <c r="N22" s="83">
        <v>168</v>
      </c>
      <c r="O22" s="87" t="e">
        <f>#REF!</f>
        <v>#REF!</v>
      </c>
      <c r="P22" s="83">
        <v>193</v>
      </c>
      <c r="Q22" s="87" t="e">
        <f>#REF!</f>
        <v>#REF!</v>
      </c>
      <c r="R22" s="83">
        <v>218</v>
      </c>
      <c r="S22" s="87" t="e">
        <f>#REF!</f>
        <v>#REF!</v>
      </c>
      <c r="T22" s="83">
        <v>243</v>
      </c>
      <c r="U22" s="87" t="e">
        <f>#REF!</f>
        <v>#REF!</v>
      </c>
      <c r="V22" s="83">
        <v>268</v>
      </c>
      <c r="W22" s="87" t="e">
        <f>#REF!</f>
        <v>#REF!</v>
      </c>
      <c r="X22" s="83">
        <v>293</v>
      </c>
      <c r="Y22" s="87" t="e">
        <f>#REF!</f>
        <v>#REF!</v>
      </c>
      <c r="Z22" s="83">
        <v>318</v>
      </c>
      <c r="AA22" s="87" t="e">
        <f>#REF!</f>
        <v>#REF!</v>
      </c>
      <c r="AB22" s="83">
        <v>343</v>
      </c>
      <c r="AC22" s="87" t="e">
        <f>#REF!</f>
        <v>#REF!</v>
      </c>
      <c r="AD22" s="83">
        <v>368</v>
      </c>
      <c r="AE22" s="87" t="e">
        <f>#REF!</f>
        <v>#REF!</v>
      </c>
      <c r="AF22" s="83">
        <v>393</v>
      </c>
      <c r="AG22" s="87" t="e">
        <f>#REF!</f>
        <v>#REF!</v>
      </c>
      <c r="AH22" s="83">
        <v>418</v>
      </c>
      <c r="AI22" s="87" t="e">
        <f>#REF!</f>
        <v>#REF!</v>
      </c>
      <c r="AJ22" s="83">
        <v>443</v>
      </c>
      <c r="AK22" s="87" t="e">
        <f>#REF!</f>
        <v>#REF!</v>
      </c>
      <c r="AL22" s="83">
        <v>468</v>
      </c>
      <c r="AM22" s="87" t="e">
        <f>#REF!</f>
        <v>#REF!</v>
      </c>
      <c r="AN22" s="83">
        <v>493</v>
      </c>
      <c r="AO22" s="87" t="e">
        <f>#REF!</f>
        <v>#REF!</v>
      </c>
      <c r="AP22" s="84">
        <v>518</v>
      </c>
      <c r="AQ22" s="87" t="e">
        <f>#REF!</f>
        <v>#REF!</v>
      </c>
      <c r="AR22" s="84">
        <v>543</v>
      </c>
      <c r="AS22" s="87" t="e">
        <f>#REF!</f>
        <v>#REF!</v>
      </c>
      <c r="AT22" s="84">
        <v>568</v>
      </c>
      <c r="AU22" s="87" t="e">
        <f>#REF!</f>
        <v>#REF!</v>
      </c>
      <c r="AV22" s="84">
        <v>593</v>
      </c>
      <c r="AW22" s="87" t="e">
        <f>#REF!</f>
        <v>#REF!</v>
      </c>
      <c r="AX22" s="84">
        <v>618</v>
      </c>
      <c r="AY22" s="87" t="e">
        <f>#REF!</f>
        <v>#REF!</v>
      </c>
      <c r="AZ22" s="84">
        <v>643</v>
      </c>
      <c r="BA22" s="87" t="e">
        <f>#REF!</f>
        <v>#REF!</v>
      </c>
      <c r="BB22" s="84">
        <v>668</v>
      </c>
      <c r="BC22" s="87" t="e">
        <f>#REF!</f>
        <v>#REF!</v>
      </c>
      <c r="BD22" s="209"/>
      <c r="BE22" s="210"/>
      <c r="BF22" s="10"/>
      <c r="BG22" s="10"/>
      <c r="BH22" s="10"/>
      <c r="BI22" s="10"/>
      <c r="BJ22" s="10"/>
      <c r="BK22" s="10"/>
      <c r="BL22" s="10"/>
      <c r="BM22" s="10"/>
      <c r="BN22" s="10"/>
      <c r="BO22" s="10"/>
      <c r="BP22" s="10"/>
    </row>
    <row r="23" spans="1:68" ht="15">
      <c r="A23" s="10"/>
      <c r="B23" s="83">
        <v>19</v>
      </c>
      <c r="C23" s="87" t="str">
        <f>'（ステップ3）過去問　1　'!A24</f>
        <v/>
      </c>
      <c r="D23" s="83">
        <v>44</v>
      </c>
      <c r="E23" s="87" t="str">
        <f>'（ステップ3）過去問　1　'!A49</f>
        <v/>
      </c>
      <c r="F23" s="83">
        <v>69</v>
      </c>
      <c r="G23" s="87" t="str">
        <f>'（ステップ3）過去問　1　'!A74</f>
        <v/>
      </c>
      <c r="H23" s="83">
        <v>94</v>
      </c>
      <c r="I23" s="87" t="str">
        <f>'（ステップ3）過去問　1　'!A99</f>
        <v/>
      </c>
      <c r="J23" s="83">
        <v>119</v>
      </c>
      <c r="K23" s="87" t="e">
        <f>#REF!</f>
        <v>#REF!</v>
      </c>
      <c r="L23" s="83">
        <v>144</v>
      </c>
      <c r="M23" s="87" t="e">
        <f>#REF!</f>
        <v>#REF!</v>
      </c>
      <c r="N23" s="83">
        <v>169</v>
      </c>
      <c r="O23" s="87" t="e">
        <f>#REF!</f>
        <v>#REF!</v>
      </c>
      <c r="P23" s="83">
        <v>194</v>
      </c>
      <c r="Q23" s="87" t="e">
        <f>#REF!</f>
        <v>#REF!</v>
      </c>
      <c r="R23" s="83">
        <v>219</v>
      </c>
      <c r="S23" s="87" t="e">
        <f>#REF!</f>
        <v>#REF!</v>
      </c>
      <c r="T23" s="83">
        <v>244</v>
      </c>
      <c r="U23" s="87" t="e">
        <f>#REF!</f>
        <v>#REF!</v>
      </c>
      <c r="V23" s="83">
        <v>269</v>
      </c>
      <c r="W23" s="87" t="e">
        <f>#REF!</f>
        <v>#REF!</v>
      </c>
      <c r="X23" s="83">
        <v>294</v>
      </c>
      <c r="Y23" s="87" t="e">
        <f>#REF!</f>
        <v>#REF!</v>
      </c>
      <c r="Z23" s="83">
        <v>319</v>
      </c>
      <c r="AA23" s="87" t="e">
        <f>#REF!</f>
        <v>#REF!</v>
      </c>
      <c r="AB23" s="83">
        <v>344</v>
      </c>
      <c r="AC23" s="87" t="e">
        <f>#REF!</f>
        <v>#REF!</v>
      </c>
      <c r="AD23" s="83">
        <v>369</v>
      </c>
      <c r="AE23" s="87" t="e">
        <f>#REF!</f>
        <v>#REF!</v>
      </c>
      <c r="AF23" s="83">
        <v>394</v>
      </c>
      <c r="AG23" s="87" t="e">
        <f>#REF!</f>
        <v>#REF!</v>
      </c>
      <c r="AH23" s="83">
        <v>419</v>
      </c>
      <c r="AI23" s="87" t="e">
        <f>#REF!</f>
        <v>#REF!</v>
      </c>
      <c r="AJ23" s="83">
        <v>444</v>
      </c>
      <c r="AK23" s="87" t="e">
        <f>#REF!</f>
        <v>#REF!</v>
      </c>
      <c r="AL23" s="83">
        <v>469</v>
      </c>
      <c r="AM23" s="87" t="e">
        <f>#REF!</f>
        <v>#REF!</v>
      </c>
      <c r="AN23" s="83">
        <v>494</v>
      </c>
      <c r="AO23" s="87" t="e">
        <f>#REF!</f>
        <v>#REF!</v>
      </c>
      <c r="AP23" s="84">
        <v>519</v>
      </c>
      <c r="AQ23" s="87" t="e">
        <f>#REF!</f>
        <v>#REF!</v>
      </c>
      <c r="AR23" s="84">
        <v>544</v>
      </c>
      <c r="AS23" s="87" t="e">
        <f>#REF!</f>
        <v>#REF!</v>
      </c>
      <c r="AT23" s="84">
        <v>569</v>
      </c>
      <c r="AU23" s="87" t="e">
        <f>#REF!</f>
        <v>#REF!</v>
      </c>
      <c r="AV23" s="84">
        <v>594</v>
      </c>
      <c r="AW23" s="87" t="e">
        <f>#REF!</f>
        <v>#REF!</v>
      </c>
      <c r="AX23" s="84">
        <v>619</v>
      </c>
      <c r="AY23" s="87" t="e">
        <f>#REF!</f>
        <v>#REF!</v>
      </c>
      <c r="AZ23" s="84">
        <v>644</v>
      </c>
      <c r="BA23" s="87" t="e">
        <f>#REF!</f>
        <v>#REF!</v>
      </c>
      <c r="BB23" s="84">
        <v>669</v>
      </c>
      <c r="BC23" s="87" t="e">
        <f>#REF!</f>
        <v>#REF!</v>
      </c>
      <c r="BD23" s="209"/>
      <c r="BE23" s="210"/>
      <c r="BF23" s="10"/>
      <c r="BG23" s="10"/>
      <c r="BH23" s="10"/>
      <c r="BI23" s="10"/>
      <c r="BJ23" s="10"/>
      <c r="BK23" s="10"/>
      <c r="BL23" s="10"/>
      <c r="BM23" s="10"/>
      <c r="BN23" s="10"/>
      <c r="BO23" s="10"/>
      <c r="BP23" s="10"/>
    </row>
    <row r="24" spans="1:68" ht="15">
      <c r="A24" s="10"/>
      <c r="B24" s="83">
        <v>20</v>
      </c>
      <c r="C24" s="87" t="str">
        <f>'（ステップ3）過去問　1　'!A25</f>
        <v/>
      </c>
      <c r="D24" s="83">
        <v>45</v>
      </c>
      <c r="E24" s="87" t="str">
        <f>'（ステップ3）過去問　1　'!A50</f>
        <v/>
      </c>
      <c r="F24" s="83">
        <v>70</v>
      </c>
      <c r="G24" s="87" t="str">
        <f>'（ステップ3）過去問　1　'!A75</f>
        <v/>
      </c>
      <c r="H24" s="83">
        <v>95</v>
      </c>
      <c r="I24" s="87" t="str">
        <f>'（ステップ3）過去問　1　'!A100</f>
        <v/>
      </c>
      <c r="J24" s="83">
        <v>120</v>
      </c>
      <c r="K24" s="87" t="e">
        <f>#REF!</f>
        <v>#REF!</v>
      </c>
      <c r="L24" s="83">
        <v>145</v>
      </c>
      <c r="M24" s="87" t="e">
        <f>#REF!</f>
        <v>#REF!</v>
      </c>
      <c r="N24" s="83">
        <v>170</v>
      </c>
      <c r="O24" s="87" t="e">
        <f>#REF!</f>
        <v>#REF!</v>
      </c>
      <c r="P24" s="83">
        <v>195</v>
      </c>
      <c r="Q24" s="87" t="e">
        <f>#REF!</f>
        <v>#REF!</v>
      </c>
      <c r="R24" s="83">
        <v>220</v>
      </c>
      <c r="S24" s="87" t="e">
        <f>#REF!</f>
        <v>#REF!</v>
      </c>
      <c r="T24" s="83">
        <v>245</v>
      </c>
      <c r="U24" s="87" t="e">
        <f>#REF!</f>
        <v>#REF!</v>
      </c>
      <c r="V24" s="83">
        <v>270</v>
      </c>
      <c r="W24" s="87" t="e">
        <f>#REF!</f>
        <v>#REF!</v>
      </c>
      <c r="X24" s="83">
        <v>295</v>
      </c>
      <c r="Y24" s="87" t="e">
        <f>#REF!</f>
        <v>#REF!</v>
      </c>
      <c r="Z24" s="83">
        <v>320</v>
      </c>
      <c r="AA24" s="87" t="e">
        <f>#REF!</f>
        <v>#REF!</v>
      </c>
      <c r="AB24" s="83">
        <v>345</v>
      </c>
      <c r="AC24" s="87" t="e">
        <f>#REF!</f>
        <v>#REF!</v>
      </c>
      <c r="AD24" s="83">
        <v>370</v>
      </c>
      <c r="AE24" s="87" t="e">
        <f>#REF!</f>
        <v>#REF!</v>
      </c>
      <c r="AF24" s="85">
        <v>395</v>
      </c>
      <c r="AG24" s="87" t="e">
        <f>#REF!</f>
        <v>#REF!</v>
      </c>
      <c r="AH24" s="83">
        <v>420</v>
      </c>
      <c r="AI24" s="87" t="e">
        <f>#REF!</f>
        <v>#REF!</v>
      </c>
      <c r="AJ24" s="83">
        <v>445</v>
      </c>
      <c r="AK24" s="87" t="e">
        <f>#REF!</f>
        <v>#REF!</v>
      </c>
      <c r="AL24" s="83">
        <v>470</v>
      </c>
      <c r="AM24" s="87" t="e">
        <f>#REF!</f>
        <v>#REF!</v>
      </c>
      <c r="AN24" s="83">
        <v>495</v>
      </c>
      <c r="AO24" s="87" t="e">
        <f>#REF!</f>
        <v>#REF!</v>
      </c>
      <c r="AP24" s="84">
        <v>520</v>
      </c>
      <c r="AQ24" s="87" t="e">
        <f>#REF!</f>
        <v>#REF!</v>
      </c>
      <c r="AR24" s="84">
        <v>545</v>
      </c>
      <c r="AS24" s="87" t="e">
        <f>#REF!</f>
        <v>#REF!</v>
      </c>
      <c r="AT24" s="84">
        <v>570</v>
      </c>
      <c r="AU24" s="87" t="e">
        <f>#REF!</f>
        <v>#REF!</v>
      </c>
      <c r="AV24" s="84">
        <v>595</v>
      </c>
      <c r="AW24" s="87" t="e">
        <f>#REF!</f>
        <v>#REF!</v>
      </c>
      <c r="AX24" s="84">
        <v>620</v>
      </c>
      <c r="AY24" s="87" t="e">
        <f>#REF!</f>
        <v>#REF!</v>
      </c>
      <c r="AZ24" s="84">
        <v>645</v>
      </c>
      <c r="BA24" s="87" t="e">
        <f>#REF!</f>
        <v>#REF!</v>
      </c>
      <c r="BB24" s="84">
        <v>670</v>
      </c>
      <c r="BC24" s="87" t="e">
        <f>#REF!</f>
        <v>#REF!</v>
      </c>
      <c r="BD24" s="209"/>
      <c r="BE24" s="210"/>
      <c r="BF24" s="10"/>
      <c r="BG24" s="10"/>
      <c r="BH24" s="10"/>
      <c r="BI24" s="10"/>
      <c r="BJ24" s="10"/>
      <c r="BK24" s="10"/>
      <c r="BL24" s="10"/>
      <c r="BM24" s="10"/>
      <c r="BN24" s="10"/>
      <c r="BO24" s="10"/>
      <c r="BP24" s="10"/>
    </row>
    <row r="25" spans="1:68" ht="15">
      <c r="A25" s="10"/>
      <c r="B25" s="83">
        <v>21</v>
      </c>
      <c r="C25" s="87" t="str">
        <f>'（ステップ3）過去問　1　'!A26</f>
        <v/>
      </c>
      <c r="D25" s="83">
        <v>46</v>
      </c>
      <c r="E25" s="87" t="str">
        <f>'（ステップ3）過去問　1　'!A51</f>
        <v/>
      </c>
      <c r="F25" s="83">
        <v>71</v>
      </c>
      <c r="G25" s="87" t="str">
        <f>'（ステップ3）過去問　1　'!A76</f>
        <v/>
      </c>
      <c r="H25" s="83">
        <v>96</v>
      </c>
      <c r="I25" s="87" t="str">
        <f>'（ステップ3）過去問　1　'!A101</f>
        <v/>
      </c>
      <c r="J25" s="83">
        <v>121</v>
      </c>
      <c r="K25" s="87" t="e">
        <f>#REF!</f>
        <v>#REF!</v>
      </c>
      <c r="L25" s="83">
        <v>146</v>
      </c>
      <c r="M25" s="87" t="e">
        <f>#REF!</f>
        <v>#REF!</v>
      </c>
      <c r="N25" s="83">
        <v>171</v>
      </c>
      <c r="O25" s="87" t="e">
        <f>#REF!</f>
        <v>#REF!</v>
      </c>
      <c r="P25" s="83">
        <v>196</v>
      </c>
      <c r="Q25" s="87" t="e">
        <f>#REF!</f>
        <v>#REF!</v>
      </c>
      <c r="R25" s="83">
        <v>221</v>
      </c>
      <c r="S25" s="87" t="e">
        <f>#REF!</f>
        <v>#REF!</v>
      </c>
      <c r="T25" s="83">
        <v>246</v>
      </c>
      <c r="U25" s="87" t="e">
        <f>#REF!</f>
        <v>#REF!</v>
      </c>
      <c r="V25" s="83">
        <v>271</v>
      </c>
      <c r="W25" s="87" t="e">
        <f>#REF!</f>
        <v>#REF!</v>
      </c>
      <c r="X25" s="83">
        <v>296</v>
      </c>
      <c r="Y25" s="87" t="e">
        <f>#REF!</f>
        <v>#REF!</v>
      </c>
      <c r="Z25" s="83">
        <v>321</v>
      </c>
      <c r="AA25" s="87" t="e">
        <f>#REF!</f>
        <v>#REF!</v>
      </c>
      <c r="AB25" s="83">
        <v>346</v>
      </c>
      <c r="AC25" s="87" t="e">
        <f>#REF!</f>
        <v>#REF!</v>
      </c>
      <c r="AD25" s="83">
        <v>371</v>
      </c>
      <c r="AE25" s="87" t="e">
        <f>#REF!</f>
        <v>#REF!</v>
      </c>
      <c r="AF25" s="83">
        <v>396</v>
      </c>
      <c r="AG25" s="87" t="e">
        <f>#REF!</f>
        <v>#REF!</v>
      </c>
      <c r="AH25" s="83">
        <v>421</v>
      </c>
      <c r="AI25" s="87" t="e">
        <f>#REF!</f>
        <v>#REF!</v>
      </c>
      <c r="AJ25" s="83">
        <v>446</v>
      </c>
      <c r="AK25" s="87" t="e">
        <f>#REF!</f>
        <v>#REF!</v>
      </c>
      <c r="AL25" s="83">
        <v>471</v>
      </c>
      <c r="AM25" s="87" t="e">
        <f>#REF!</f>
        <v>#REF!</v>
      </c>
      <c r="AN25" s="83">
        <v>496</v>
      </c>
      <c r="AO25" s="87" t="e">
        <f>#REF!</f>
        <v>#REF!</v>
      </c>
      <c r="AP25" s="84">
        <v>521</v>
      </c>
      <c r="AQ25" s="87" t="e">
        <f>#REF!</f>
        <v>#REF!</v>
      </c>
      <c r="AR25" s="84">
        <v>546</v>
      </c>
      <c r="AS25" s="87" t="e">
        <f>#REF!</f>
        <v>#REF!</v>
      </c>
      <c r="AT25" s="84">
        <v>571</v>
      </c>
      <c r="AU25" s="87" t="e">
        <f>#REF!</f>
        <v>#REF!</v>
      </c>
      <c r="AV25" s="84">
        <v>596</v>
      </c>
      <c r="AW25" s="87" t="e">
        <f>#REF!</f>
        <v>#REF!</v>
      </c>
      <c r="AX25" s="84">
        <v>621</v>
      </c>
      <c r="AY25" s="87" t="e">
        <f>#REF!</f>
        <v>#REF!</v>
      </c>
      <c r="AZ25" s="84">
        <v>646</v>
      </c>
      <c r="BA25" s="87" t="e">
        <f>#REF!</f>
        <v>#REF!</v>
      </c>
      <c r="BB25" s="84">
        <v>671</v>
      </c>
      <c r="BC25" s="87" t="e">
        <f>#REF!</f>
        <v>#REF!</v>
      </c>
      <c r="BD25" s="209"/>
      <c r="BE25" s="210"/>
      <c r="BF25" s="10"/>
      <c r="BG25" s="10"/>
      <c r="BH25" s="10"/>
      <c r="BI25" s="10"/>
      <c r="BJ25" s="10"/>
      <c r="BK25" s="10"/>
      <c r="BL25" s="10"/>
      <c r="BM25" s="10"/>
      <c r="BN25" s="10"/>
      <c r="BO25" s="10"/>
      <c r="BP25" s="10"/>
    </row>
    <row r="26" spans="1:68" ht="15">
      <c r="A26" s="10"/>
      <c r="B26" s="83">
        <v>22</v>
      </c>
      <c r="C26" s="87" t="str">
        <f>'（ステップ3）過去問　1　'!A27</f>
        <v/>
      </c>
      <c r="D26" s="83">
        <v>47</v>
      </c>
      <c r="E26" s="87" t="str">
        <f>'（ステップ3）過去問　1　'!A52</f>
        <v/>
      </c>
      <c r="F26" s="83">
        <v>72</v>
      </c>
      <c r="G26" s="87" t="str">
        <f>'（ステップ3）過去問　1　'!A77</f>
        <v/>
      </c>
      <c r="H26" s="83">
        <v>97</v>
      </c>
      <c r="I26" s="87" t="str">
        <f>'（ステップ3）過去問　1　'!A102</f>
        <v/>
      </c>
      <c r="J26" s="83">
        <v>122</v>
      </c>
      <c r="K26" s="87" t="e">
        <f>#REF!</f>
        <v>#REF!</v>
      </c>
      <c r="L26" s="83">
        <v>147</v>
      </c>
      <c r="M26" s="87" t="e">
        <f>#REF!</f>
        <v>#REF!</v>
      </c>
      <c r="N26" s="83">
        <v>172</v>
      </c>
      <c r="O26" s="87" t="e">
        <f>#REF!</f>
        <v>#REF!</v>
      </c>
      <c r="P26" s="83">
        <v>197</v>
      </c>
      <c r="Q26" s="87" t="e">
        <f>#REF!</f>
        <v>#REF!</v>
      </c>
      <c r="R26" s="83">
        <v>222</v>
      </c>
      <c r="S26" s="87" t="e">
        <f>#REF!</f>
        <v>#REF!</v>
      </c>
      <c r="T26" s="83">
        <v>247</v>
      </c>
      <c r="U26" s="87" t="e">
        <f>#REF!</f>
        <v>#REF!</v>
      </c>
      <c r="V26" s="83">
        <v>272</v>
      </c>
      <c r="W26" s="87" t="e">
        <f>#REF!</f>
        <v>#REF!</v>
      </c>
      <c r="X26" s="83">
        <v>297</v>
      </c>
      <c r="Y26" s="87" t="e">
        <f>#REF!</f>
        <v>#REF!</v>
      </c>
      <c r="Z26" s="83">
        <v>322</v>
      </c>
      <c r="AA26" s="87" t="e">
        <f>#REF!</f>
        <v>#REF!</v>
      </c>
      <c r="AB26" s="83">
        <v>347</v>
      </c>
      <c r="AC26" s="87" t="e">
        <f>#REF!</f>
        <v>#REF!</v>
      </c>
      <c r="AD26" s="83">
        <v>372</v>
      </c>
      <c r="AE26" s="87" t="e">
        <f>#REF!</f>
        <v>#REF!</v>
      </c>
      <c r="AF26" s="86">
        <v>397</v>
      </c>
      <c r="AG26" s="87" t="e">
        <f>#REF!</f>
        <v>#REF!</v>
      </c>
      <c r="AH26" s="83">
        <v>422</v>
      </c>
      <c r="AI26" s="87" t="e">
        <f>#REF!</f>
        <v>#REF!</v>
      </c>
      <c r="AJ26" s="83">
        <v>447</v>
      </c>
      <c r="AK26" s="87" t="e">
        <f>#REF!</f>
        <v>#REF!</v>
      </c>
      <c r="AL26" s="83">
        <v>472</v>
      </c>
      <c r="AM26" s="87" t="e">
        <f>#REF!</f>
        <v>#REF!</v>
      </c>
      <c r="AN26" s="83">
        <v>497</v>
      </c>
      <c r="AO26" s="87" t="e">
        <f>#REF!</f>
        <v>#REF!</v>
      </c>
      <c r="AP26" s="84">
        <v>522</v>
      </c>
      <c r="AQ26" s="87" t="e">
        <f>#REF!</f>
        <v>#REF!</v>
      </c>
      <c r="AR26" s="84">
        <v>547</v>
      </c>
      <c r="AS26" s="87" t="e">
        <f>#REF!</f>
        <v>#REF!</v>
      </c>
      <c r="AT26" s="84">
        <v>572</v>
      </c>
      <c r="AU26" s="87" t="e">
        <f>#REF!</f>
        <v>#REF!</v>
      </c>
      <c r="AV26" s="84">
        <v>597</v>
      </c>
      <c r="AW26" s="87" t="e">
        <f>#REF!</f>
        <v>#REF!</v>
      </c>
      <c r="AX26" s="84">
        <v>622</v>
      </c>
      <c r="AY26" s="87" t="e">
        <f>#REF!</f>
        <v>#REF!</v>
      </c>
      <c r="AZ26" s="84">
        <v>647</v>
      </c>
      <c r="BA26" s="87" t="e">
        <f>#REF!</f>
        <v>#REF!</v>
      </c>
      <c r="BB26" s="84">
        <v>672</v>
      </c>
      <c r="BC26" s="87" t="e">
        <f>#REF!</f>
        <v>#REF!</v>
      </c>
      <c r="BD26" s="209"/>
      <c r="BE26" s="210"/>
      <c r="BF26" s="10"/>
      <c r="BG26" s="10"/>
      <c r="BH26" s="10"/>
      <c r="BI26" s="10"/>
      <c r="BJ26" s="10"/>
      <c r="BK26" s="10"/>
      <c r="BL26" s="10"/>
      <c r="BM26" s="10"/>
      <c r="BN26" s="10"/>
      <c r="BO26" s="10"/>
      <c r="BP26" s="10"/>
    </row>
    <row r="27" spans="1:68" ht="15">
      <c r="A27" s="10"/>
      <c r="B27" s="83">
        <v>23</v>
      </c>
      <c r="C27" s="87" t="str">
        <f>'（ステップ3）過去問　1　'!A28</f>
        <v/>
      </c>
      <c r="D27" s="83">
        <v>48</v>
      </c>
      <c r="E27" s="87" t="str">
        <f>'（ステップ3）過去問　1　'!A53</f>
        <v/>
      </c>
      <c r="F27" s="83">
        <v>73</v>
      </c>
      <c r="G27" s="87" t="str">
        <f>'（ステップ3）過去問　1　'!A78</f>
        <v/>
      </c>
      <c r="H27" s="83">
        <v>98</v>
      </c>
      <c r="I27" s="87" t="str">
        <f>'（ステップ3）過去問　1　'!A103</f>
        <v/>
      </c>
      <c r="J27" s="83">
        <v>123</v>
      </c>
      <c r="K27" s="87" t="e">
        <f>#REF!</f>
        <v>#REF!</v>
      </c>
      <c r="L27" s="83">
        <v>148</v>
      </c>
      <c r="M27" s="87" t="e">
        <f>#REF!</f>
        <v>#REF!</v>
      </c>
      <c r="N27" s="83">
        <v>173</v>
      </c>
      <c r="O27" s="87" t="e">
        <f>#REF!</f>
        <v>#REF!</v>
      </c>
      <c r="P27" s="83">
        <v>198</v>
      </c>
      <c r="Q27" s="87" t="e">
        <f>#REF!</f>
        <v>#REF!</v>
      </c>
      <c r="R27" s="83">
        <v>223</v>
      </c>
      <c r="S27" s="87" t="e">
        <f>#REF!</f>
        <v>#REF!</v>
      </c>
      <c r="T27" s="83">
        <v>248</v>
      </c>
      <c r="U27" s="87" t="e">
        <f>#REF!</f>
        <v>#REF!</v>
      </c>
      <c r="V27" s="83">
        <v>273</v>
      </c>
      <c r="W27" s="87" t="e">
        <f>#REF!</f>
        <v>#REF!</v>
      </c>
      <c r="X27" s="83">
        <v>298</v>
      </c>
      <c r="Y27" s="87" t="e">
        <f>#REF!</f>
        <v>#REF!</v>
      </c>
      <c r="Z27" s="83">
        <v>323</v>
      </c>
      <c r="AA27" s="87" t="e">
        <f>#REF!</f>
        <v>#REF!</v>
      </c>
      <c r="AB27" s="83">
        <v>348</v>
      </c>
      <c r="AC27" s="87" t="e">
        <f>#REF!</f>
        <v>#REF!</v>
      </c>
      <c r="AD27" s="83">
        <v>373</v>
      </c>
      <c r="AE27" s="87" t="e">
        <f>#REF!</f>
        <v>#REF!</v>
      </c>
      <c r="AF27" s="83">
        <v>398</v>
      </c>
      <c r="AG27" s="87" t="e">
        <f>#REF!</f>
        <v>#REF!</v>
      </c>
      <c r="AH27" s="83">
        <v>423</v>
      </c>
      <c r="AI27" s="87" t="e">
        <f>#REF!</f>
        <v>#REF!</v>
      </c>
      <c r="AJ27" s="83">
        <v>448</v>
      </c>
      <c r="AK27" s="87" t="e">
        <f>#REF!</f>
        <v>#REF!</v>
      </c>
      <c r="AL27" s="83">
        <v>473</v>
      </c>
      <c r="AM27" s="87" t="e">
        <f>#REF!</f>
        <v>#REF!</v>
      </c>
      <c r="AN27" s="83">
        <v>498</v>
      </c>
      <c r="AO27" s="87" t="e">
        <f>#REF!</f>
        <v>#REF!</v>
      </c>
      <c r="AP27" s="84">
        <v>523</v>
      </c>
      <c r="AQ27" s="87" t="e">
        <f>#REF!</f>
        <v>#REF!</v>
      </c>
      <c r="AR27" s="84">
        <v>548</v>
      </c>
      <c r="AS27" s="87" t="e">
        <f>#REF!</f>
        <v>#REF!</v>
      </c>
      <c r="AT27" s="84">
        <v>573</v>
      </c>
      <c r="AU27" s="87" t="e">
        <f>#REF!</f>
        <v>#REF!</v>
      </c>
      <c r="AV27" s="84">
        <v>598</v>
      </c>
      <c r="AW27" s="87" t="e">
        <f>#REF!</f>
        <v>#REF!</v>
      </c>
      <c r="AX27" s="84">
        <v>623</v>
      </c>
      <c r="AY27" s="87" t="e">
        <f>#REF!</f>
        <v>#REF!</v>
      </c>
      <c r="AZ27" s="84">
        <v>648</v>
      </c>
      <c r="BA27" s="87" t="e">
        <f>#REF!</f>
        <v>#REF!</v>
      </c>
      <c r="BB27" s="84">
        <v>673</v>
      </c>
      <c r="BC27" s="87" t="e">
        <f>#REF!</f>
        <v>#REF!</v>
      </c>
      <c r="BD27" s="209"/>
      <c r="BE27" s="210"/>
      <c r="BG27" s="10"/>
      <c r="BH27" s="10"/>
      <c r="BI27" s="10"/>
      <c r="BJ27" s="10"/>
      <c r="BK27" s="10"/>
      <c r="BL27" s="10"/>
      <c r="BM27" s="10"/>
      <c r="BN27" s="10"/>
      <c r="BO27" s="10"/>
      <c r="BP27" s="10"/>
    </row>
    <row r="28" spans="1:68" ht="15">
      <c r="A28" s="10"/>
      <c r="B28" s="83">
        <v>24</v>
      </c>
      <c r="C28" s="87" t="str">
        <f>'（ステップ3）過去問　1　'!A29</f>
        <v/>
      </c>
      <c r="D28" s="83">
        <v>49</v>
      </c>
      <c r="E28" s="87" t="str">
        <f>'（ステップ3）過去問　1　'!A54</f>
        <v/>
      </c>
      <c r="F28" s="83">
        <v>74</v>
      </c>
      <c r="G28" s="87" t="str">
        <f>'（ステップ3）過去問　1　'!A79</f>
        <v/>
      </c>
      <c r="H28" s="83">
        <v>99</v>
      </c>
      <c r="I28" s="87" t="str">
        <f>'（ステップ3）過去問　1　'!A104</f>
        <v/>
      </c>
      <c r="J28" s="83">
        <v>124</v>
      </c>
      <c r="K28" s="87" t="e">
        <f>#REF!</f>
        <v>#REF!</v>
      </c>
      <c r="L28" s="83">
        <v>149</v>
      </c>
      <c r="M28" s="87" t="e">
        <f>#REF!</f>
        <v>#REF!</v>
      </c>
      <c r="N28" s="83">
        <v>174</v>
      </c>
      <c r="O28" s="87" t="e">
        <f>#REF!</f>
        <v>#REF!</v>
      </c>
      <c r="P28" s="83">
        <v>199</v>
      </c>
      <c r="Q28" s="87" t="e">
        <f>#REF!</f>
        <v>#REF!</v>
      </c>
      <c r="R28" s="83">
        <v>224</v>
      </c>
      <c r="S28" s="87" t="e">
        <f>#REF!</f>
        <v>#REF!</v>
      </c>
      <c r="T28" s="83">
        <v>249</v>
      </c>
      <c r="U28" s="87" t="e">
        <f>#REF!</f>
        <v>#REF!</v>
      </c>
      <c r="V28" s="83">
        <v>274</v>
      </c>
      <c r="W28" s="87" t="e">
        <f>#REF!</f>
        <v>#REF!</v>
      </c>
      <c r="X28" s="83">
        <v>299</v>
      </c>
      <c r="Y28" s="87" t="e">
        <f>#REF!</f>
        <v>#REF!</v>
      </c>
      <c r="Z28" s="83">
        <v>324</v>
      </c>
      <c r="AA28" s="87" t="e">
        <f>#REF!</f>
        <v>#REF!</v>
      </c>
      <c r="AB28" s="83">
        <v>349</v>
      </c>
      <c r="AC28" s="87" t="e">
        <f>#REF!</f>
        <v>#REF!</v>
      </c>
      <c r="AD28" s="83">
        <v>374</v>
      </c>
      <c r="AE28" s="87" t="e">
        <f>#REF!</f>
        <v>#REF!</v>
      </c>
      <c r="AF28" s="83">
        <v>399</v>
      </c>
      <c r="AG28" s="87" t="e">
        <f>#REF!</f>
        <v>#REF!</v>
      </c>
      <c r="AH28" s="83">
        <v>424</v>
      </c>
      <c r="AI28" s="87" t="e">
        <f>#REF!</f>
        <v>#REF!</v>
      </c>
      <c r="AJ28" s="83">
        <v>449</v>
      </c>
      <c r="AK28" s="87" t="e">
        <f>#REF!</f>
        <v>#REF!</v>
      </c>
      <c r="AL28" s="83">
        <v>474</v>
      </c>
      <c r="AM28" s="87" t="e">
        <f>#REF!</f>
        <v>#REF!</v>
      </c>
      <c r="AN28" s="83">
        <v>499</v>
      </c>
      <c r="AO28" s="87" t="e">
        <f>#REF!</f>
        <v>#REF!</v>
      </c>
      <c r="AP28" s="84">
        <v>524</v>
      </c>
      <c r="AQ28" s="87" t="e">
        <f>#REF!</f>
        <v>#REF!</v>
      </c>
      <c r="AR28" s="84">
        <v>549</v>
      </c>
      <c r="AS28" s="87" t="e">
        <f>#REF!</f>
        <v>#REF!</v>
      </c>
      <c r="AT28" s="84">
        <v>574</v>
      </c>
      <c r="AU28" s="87" t="e">
        <f>#REF!</f>
        <v>#REF!</v>
      </c>
      <c r="AV28" s="84">
        <v>599</v>
      </c>
      <c r="AW28" s="87" t="e">
        <f>#REF!</f>
        <v>#REF!</v>
      </c>
      <c r="AX28" s="84">
        <v>624</v>
      </c>
      <c r="AY28" s="87" t="e">
        <f>#REF!</f>
        <v>#REF!</v>
      </c>
      <c r="AZ28" s="84">
        <v>649</v>
      </c>
      <c r="BA28" s="87" t="e">
        <f>#REF!</f>
        <v>#REF!</v>
      </c>
      <c r="BB28" s="84">
        <v>674</v>
      </c>
      <c r="BC28" s="87" t="e">
        <f>#REF!</f>
        <v>#REF!</v>
      </c>
      <c r="BD28" s="209"/>
      <c r="BE28" s="210"/>
      <c r="BF28" s="10"/>
      <c r="BG28" s="10"/>
      <c r="BH28" s="10"/>
      <c r="BI28" s="10"/>
      <c r="BJ28" s="10"/>
      <c r="BK28" s="10"/>
      <c r="BL28" s="10"/>
      <c r="BM28" s="10"/>
      <c r="BN28" s="10"/>
      <c r="BO28" s="10"/>
      <c r="BP28" s="10"/>
    </row>
    <row r="29" spans="1:68" ht="15">
      <c r="A29" s="10"/>
      <c r="B29" s="83">
        <v>25</v>
      </c>
      <c r="C29" s="87" t="str">
        <f>'（ステップ3）過去問　1　'!A30</f>
        <v/>
      </c>
      <c r="D29" s="83">
        <v>50</v>
      </c>
      <c r="E29" s="87" t="str">
        <f>'（ステップ3）過去問　1　'!A55</f>
        <v/>
      </c>
      <c r="F29" s="83">
        <v>75</v>
      </c>
      <c r="G29" s="87" t="str">
        <f>'（ステップ3）過去問　1　'!A80</f>
        <v/>
      </c>
      <c r="H29" s="83">
        <v>100</v>
      </c>
      <c r="I29" s="87" t="str">
        <f>'（ステップ3）過去問　1　'!A105</f>
        <v/>
      </c>
      <c r="J29" s="83">
        <v>125</v>
      </c>
      <c r="K29" s="87" t="e">
        <f>#REF!</f>
        <v>#REF!</v>
      </c>
      <c r="L29" s="83">
        <v>150</v>
      </c>
      <c r="M29" s="87" t="e">
        <f>#REF!</f>
        <v>#REF!</v>
      </c>
      <c r="N29" s="83">
        <v>175</v>
      </c>
      <c r="O29" s="87" t="e">
        <f>#REF!</f>
        <v>#REF!</v>
      </c>
      <c r="P29" s="83">
        <v>200</v>
      </c>
      <c r="Q29" s="87" t="e">
        <f>#REF!</f>
        <v>#REF!</v>
      </c>
      <c r="R29" s="83">
        <v>225</v>
      </c>
      <c r="S29" s="87" t="e">
        <f>#REF!</f>
        <v>#REF!</v>
      </c>
      <c r="T29" s="83">
        <v>250</v>
      </c>
      <c r="U29" s="87" t="e">
        <f>#REF!</f>
        <v>#REF!</v>
      </c>
      <c r="V29" s="83">
        <v>275</v>
      </c>
      <c r="W29" s="87" t="e">
        <f>#REF!</f>
        <v>#REF!</v>
      </c>
      <c r="X29" s="83">
        <v>300</v>
      </c>
      <c r="Y29" s="87" t="e">
        <f>#REF!</f>
        <v>#REF!</v>
      </c>
      <c r="Z29" s="83">
        <v>325</v>
      </c>
      <c r="AA29" s="87" t="e">
        <f>#REF!</f>
        <v>#REF!</v>
      </c>
      <c r="AB29" s="83">
        <v>350</v>
      </c>
      <c r="AC29" s="87" t="e">
        <f>#REF!</f>
        <v>#REF!</v>
      </c>
      <c r="AD29" s="83">
        <v>375</v>
      </c>
      <c r="AE29" s="87" t="e">
        <f>#REF!</f>
        <v>#REF!</v>
      </c>
      <c r="AF29" s="83">
        <v>400</v>
      </c>
      <c r="AG29" s="87" t="e">
        <f>#REF!</f>
        <v>#REF!</v>
      </c>
      <c r="AH29" s="83">
        <v>425</v>
      </c>
      <c r="AI29" s="87" t="e">
        <f>#REF!</f>
        <v>#REF!</v>
      </c>
      <c r="AJ29" s="83">
        <v>450</v>
      </c>
      <c r="AK29" s="87" t="e">
        <f>#REF!</f>
        <v>#REF!</v>
      </c>
      <c r="AL29" s="83">
        <v>475</v>
      </c>
      <c r="AM29" s="87" t="e">
        <f>#REF!</f>
        <v>#REF!</v>
      </c>
      <c r="AN29" s="83">
        <v>500</v>
      </c>
      <c r="AO29" s="87" t="e">
        <f>#REF!</f>
        <v>#REF!</v>
      </c>
      <c r="AP29" s="84">
        <v>525</v>
      </c>
      <c r="AQ29" s="87" t="e">
        <f>#REF!</f>
        <v>#REF!</v>
      </c>
      <c r="AR29" s="84">
        <v>550</v>
      </c>
      <c r="AS29" s="87" t="e">
        <f>#REF!</f>
        <v>#REF!</v>
      </c>
      <c r="AT29" s="84">
        <v>575</v>
      </c>
      <c r="AU29" s="87" t="e">
        <f>#REF!</f>
        <v>#REF!</v>
      </c>
      <c r="AV29" s="84">
        <v>600</v>
      </c>
      <c r="AW29" s="87" t="e">
        <f>#REF!</f>
        <v>#REF!</v>
      </c>
      <c r="AX29" s="84">
        <v>625</v>
      </c>
      <c r="AY29" s="87" t="e">
        <f>#REF!</f>
        <v>#REF!</v>
      </c>
      <c r="AZ29" s="84">
        <v>650</v>
      </c>
      <c r="BA29" s="87" t="e">
        <f>#REF!</f>
        <v>#REF!</v>
      </c>
      <c r="BB29" s="84">
        <v>675</v>
      </c>
      <c r="BC29" s="87" t="e">
        <f>#REF!</f>
        <v>#REF!</v>
      </c>
      <c r="BD29" s="211"/>
      <c r="BE29" s="212"/>
      <c r="BF29" s="10"/>
      <c r="BG29" s="10"/>
      <c r="BH29" s="10"/>
      <c r="BI29" s="10"/>
      <c r="BJ29" s="10"/>
      <c r="BK29" s="10"/>
      <c r="BL29" s="10"/>
      <c r="BM29" s="10"/>
      <c r="BN29" s="10"/>
      <c r="BO29" s="10"/>
      <c r="BP29" s="10"/>
    </row>
    <row r="30" spans="1:68" ht="15">
      <c r="A30" s="10"/>
      <c r="B30" s="82"/>
      <c r="C30" s="82"/>
      <c r="D30" s="82"/>
      <c r="E30" s="82"/>
      <c r="F30" s="82"/>
      <c r="G30" s="82"/>
      <c r="H30" s="82"/>
      <c r="I30" s="82"/>
      <c r="J30" s="82"/>
      <c r="K30" s="82"/>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10"/>
      <c r="AV30" s="10"/>
      <c r="AW30" s="10"/>
      <c r="AX30" s="10"/>
      <c r="AY30" s="10"/>
      <c r="AZ30" s="10"/>
      <c r="BA30" s="10"/>
      <c r="BB30" s="10"/>
      <c r="BC30" s="10"/>
      <c r="BD30" s="10"/>
      <c r="BE30" s="10"/>
      <c r="BF30" s="10"/>
      <c r="BG30" s="10"/>
      <c r="BH30" s="10"/>
      <c r="BI30" s="10"/>
      <c r="BJ30" s="10"/>
      <c r="BK30" s="10"/>
      <c r="BL30" s="10"/>
      <c r="BM30" s="10"/>
      <c r="BN30" s="10"/>
      <c r="BO30" s="10"/>
      <c r="BP30" s="10"/>
    </row>
    <row r="31" spans="1:68" ht="15">
      <c r="A31" s="10"/>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10"/>
      <c r="AV31" s="10"/>
      <c r="AW31" s="10"/>
      <c r="AX31" s="10"/>
      <c r="AY31" s="10"/>
      <c r="AZ31" s="10"/>
      <c r="BA31" s="10"/>
      <c r="BB31" s="10"/>
      <c r="BC31" s="10"/>
      <c r="BD31" s="10"/>
      <c r="BE31" s="10"/>
      <c r="BF31" s="10"/>
      <c r="BG31" s="10"/>
      <c r="BH31" s="10"/>
      <c r="BI31" s="10"/>
      <c r="BJ31" s="10"/>
      <c r="BK31" s="10"/>
      <c r="BL31" s="10"/>
      <c r="BM31" s="10"/>
      <c r="BN31" s="10"/>
      <c r="BO31" s="10"/>
      <c r="BP31" s="10"/>
    </row>
    <row r="32" spans="1:68" ht="15">
      <c r="A32" s="10"/>
      <c r="B32" s="82"/>
      <c r="C32" s="82"/>
      <c r="D32" s="82"/>
      <c r="E32" s="82"/>
      <c r="F32" s="82"/>
      <c r="G32" s="82"/>
      <c r="H32" s="82"/>
      <c r="I32" s="82"/>
      <c r="J32" s="82"/>
      <c r="K32" s="82"/>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10"/>
      <c r="AV32" s="10"/>
      <c r="AW32" s="10"/>
      <c r="AX32" s="10"/>
      <c r="AY32" s="10"/>
      <c r="AZ32" s="10"/>
      <c r="BA32" s="10"/>
      <c r="BB32" s="10"/>
      <c r="BC32" s="10"/>
      <c r="BD32" s="10"/>
      <c r="BE32" s="10"/>
      <c r="BF32" s="10"/>
      <c r="BG32" s="10"/>
      <c r="BH32" s="10"/>
      <c r="BI32" s="10"/>
      <c r="BJ32" s="10"/>
      <c r="BK32" s="10"/>
      <c r="BL32" s="10"/>
      <c r="BM32" s="10"/>
      <c r="BN32" s="10"/>
      <c r="BO32" s="10"/>
      <c r="BP32" s="10"/>
    </row>
    <row r="33" spans="1:68" ht="15">
      <c r="A33" s="10"/>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10"/>
      <c r="AV33" s="10"/>
      <c r="AW33" s="10"/>
      <c r="AX33" s="10"/>
      <c r="AY33" s="10"/>
      <c r="AZ33" s="10"/>
      <c r="BA33" s="10"/>
      <c r="BB33" s="10"/>
      <c r="BC33" s="10"/>
      <c r="BD33" s="10"/>
      <c r="BE33" s="10"/>
      <c r="BF33" s="10"/>
      <c r="BG33" s="10"/>
      <c r="BH33" s="10"/>
      <c r="BI33" s="10"/>
      <c r="BJ33" s="10"/>
      <c r="BK33" s="10"/>
      <c r="BL33" s="10"/>
      <c r="BM33" s="10"/>
      <c r="BN33" s="10"/>
      <c r="BO33" s="10"/>
      <c r="BP33" s="10"/>
    </row>
    <row r="34" spans="1:68" ht="15">
      <c r="A34" s="10"/>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10"/>
      <c r="AV34" s="10"/>
      <c r="AW34" s="10"/>
      <c r="AX34" s="10"/>
      <c r="AY34" s="10"/>
      <c r="AZ34" s="10"/>
      <c r="BA34" s="10"/>
      <c r="BB34" s="10"/>
      <c r="BC34" s="10"/>
      <c r="BD34" s="10"/>
      <c r="BE34" s="10"/>
      <c r="BF34" s="10"/>
      <c r="BG34" s="10"/>
      <c r="BH34" s="10"/>
      <c r="BI34" s="10"/>
      <c r="BJ34" s="10"/>
      <c r="BK34" s="10"/>
      <c r="BL34" s="10"/>
      <c r="BM34" s="10"/>
      <c r="BN34" s="10"/>
      <c r="BO34" s="10"/>
      <c r="BP34" s="10"/>
    </row>
    <row r="35" spans="1:68" ht="15">
      <c r="A35" s="10"/>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10"/>
      <c r="AV35" s="10"/>
      <c r="AW35" s="10"/>
      <c r="AX35" s="10"/>
      <c r="AY35" s="10"/>
      <c r="AZ35" s="10"/>
      <c r="BA35" s="10"/>
      <c r="BB35" s="10"/>
      <c r="BC35" s="10"/>
      <c r="BD35" s="10"/>
      <c r="BE35" s="10"/>
      <c r="BF35" s="10"/>
      <c r="BG35" s="10"/>
      <c r="BH35" s="10"/>
      <c r="BI35" s="10"/>
      <c r="BJ35" s="10"/>
      <c r="BK35" s="10"/>
      <c r="BL35" s="10"/>
      <c r="BM35" s="10"/>
      <c r="BN35" s="10"/>
      <c r="BO35" s="10"/>
      <c r="BP35" s="10"/>
    </row>
    <row r="36" spans="1:68" ht="15">
      <c r="A36" s="10"/>
      <c r="B36" s="82"/>
      <c r="C36" s="82"/>
      <c r="D36" s="82"/>
      <c r="E36" s="82"/>
      <c r="F36" s="82"/>
      <c r="G36" s="82"/>
      <c r="H36" s="82"/>
      <c r="I36" s="82"/>
      <c r="J36" s="82"/>
      <c r="K36" s="82"/>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10"/>
      <c r="AV36" s="10"/>
      <c r="AW36" s="10"/>
      <c r="AX36" s="10"/>
      <c r="AY36" s="10"/>
      <c r="AZ36" s="10"/>
      <c r="BA36" s="10"/>
      <c r="BB36" s="10"/>
      <c r="BC36" s="10"/>
      <c r="BD36" s="10"/>
      <c r="BE36" s="10"/>
      <c r="BF36" s="10"/>
      <c r="BG36" s="10"/>
      <c r="BH36" s="10"/>
      <c r="BI36" s="10"/>
      <c r="BJ36" s="10"/>
      <c r="BK36" s="10"/>
      <c r="BL36" s="10"/>
      <c r="BM36" s="10"/>
      <c r="BN36" s="10"/>
      <c r="BO36" s="10"/>
      <c r="BP36" s="10"/>
    </row>
    <row r="37" spans="1:68">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row>
    <row r="38" spans="1:68">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row>
    <row r="39" spans="1:68">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row>
    <row r="40" spans="1:68">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row>
    <row r="41" spans="1:68">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row>
    <row r="42" spans="1:68">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row>
    <row r="43" spans="1:68">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row>
    <row r="44" spans="1:68">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row>
    <row r="45" spans="1:68">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row>
    <row r="46" spans="1:68">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row>
    <row r="47" spans="1:68">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row>
    <row r="48" spans="1:68">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row>
    <row r="49" spans="1:68">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row>
    <row r="50" spans="1:68">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row>
    <row r="51" spans="1:68">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row>
    <row r="52" spans="1:68">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row>
    <row r="53" spans="1:68">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row>
    <row r="54" spans="1:68">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row>
    <row r="55" spans="1:68">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row>
    <row r="56" spans="1:68">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row>
    <row r="57" spans="1:68">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row>
    <row r="58" spans="1:6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row>
    <row r="59" spans="1:68">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row>
    <row r="60" spans="1:68">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row>
    <row r="61" spans="1:68">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row>
    <row r="62" spans="1:68">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row>
    <row r="63" spans="1:68">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row>
    <row r="64" spans="1:68">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row>
    <row r="65" spans="1:68">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row>
    <row r="66" spans="1:68">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row>
    <row r="67" spans="1:68">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row>
    <row r="68" spans="1:68">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row>
    <row r="69" spans="1:68">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row>
    <row r="70" spans="1:68">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row>
    <row r="71" spans="1:68">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row>
    <row r="72" spans="1:68">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row>
    <row r="73" spans="1:68">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row>
    <row r="74" spans="1:68">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row>
    <row r="75" spans="1:68">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row>
    <row r="76" spans="1:68">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row>
    <row r="77" spans="1:68">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row>
    <row r="78" spans="1:68">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row>
    <row r="79" spans="1:68">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row>
    <row r="80" spans="1:68">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row>
    <row r="81" spans="1:68">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row>
    <row r="82" spans="1:68">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row>
    <row r="83" spans="1:68">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row>
    <row r="84" spans="1:68">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row>
    <row r="85" spans="1:68">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row>
    <row r="86" spans="1:68">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row>
    <row r="87" spans="1:68">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row>
    <row r="88" spans="1:68">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row>
    <row r="89" spans="1:68">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row>
    <row r="90" spans="1:68">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row>
    <row r="91" spans="1:68">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row>
    <row r="92" spans="1:68">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row>
    <row r="93" spans="1:68">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row>
    <row r="94" spans="1:68">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row>
    <row r="95" spans="1:68">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row>
    <row r="96" spans="1:68">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row>
    <row r="97" spans="1:68">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row>
    <row r="98" spans="1:68">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row>
    <row r="99" spans="1:68">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row>
    <row r="100" spans="1:68">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row>
  </sheetData>
  <sheetProtection algorithmName="SHA-512" hashValue="q6Sn7xMmQDKCPeBc6Lcorw0OicNFpW8f0yIfaw5Z8fzDHWcul7TIbdlX1HXOVPpXt4uySJpUgPd6V7TGMQSjEw==" saltValue="Qu3VNewoFA4GjQ1IAV9+iw==" spinCount="100000" sheet="1" objects="1" scenarios="1"/>
  <mergeCells count="21">
    <mergeCell ref="AB4:AC4"/>
    <mergeCell ref="AD4:AE4"/>
    <mergeCell ref="Z4:AA4"/>
    <mergeCell ref="X4:Y4"/>
    <mergeCell ref="L4:M4"/>
    <mergeCell ref="N4:O4"/>
    <mergeCell ref="P4:Q4"/>
    <mergeCell ref="R4:S4"/>
    <mergeCell ref="T4:U4"/>
    <mergeCell ref="V4:W4"/>
    <mergeCell ref="B4:C4"/>
    <mergeCell ref="D4:E4"/>
    <mergeCell ref="F4:G4"/>
    <mergeCell ref="H4:I4"/>
    <mergeCell ref="J4:K4"/>
    <mergeCell ref="BD20:BE29"/>
    <mergeCell ref="AF4:AG4"/>
    <mergeCell ref="AL4:AM4"/>
    <mergeCell ref="AN4:AO4"/>
    <mergeCell ref="AH4:AI4"/>
    <mergeCell ref="AJ4:AK4"/>
  </mergeCells>
  <phoneticPr fontId="14"/>
  <conditionalFormatting sqref="B5:BC29">
    <cfRule type="containsText" dxfId="2" priority="2" operator="containsText" text="終">
      <formula>NOT(ISERROR(SEARCH("終",B5)))</formula>
    </cfRule>
  </conditionalFormatting>
  <conditionalFormatting sqref="BD5:BD20">
    <cfRule type="containsText" dxfId="1" priority="4" operator="containsText" text="終">
      <formula>NOT(ISERROR(SEARCH("終",BD5)))</formula>
    </cfRule>
  </conditionalFormatting>
  <conditionalFormatting sqref="BE5:BE19">
    <cfRule type="containsText" dxfId="0" priority="1" operator="containsText" text="終">
      <formula>NOT(ISERROR(SEARCH("終",BE5)))</formula>
    </cfRule>
  </conditionalFormatting>
  <pageMargins left="0.7" right="0.7" top="0.75" bottom="0.75" header="0.3" footer="0.3"/>
  <pageSetup paperSize="9" orientation="portrait"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使い方</vt:lpstr>
      <vt:lpstr>2025.基本条文（ステップ1）</vt:lpstr>
      <vt:lpstr>メモ連（ステップ2）</vt:lpstr>
      <vt:lpstr>（ステップ3）過去問　1　</vt:lpstr>
      <vt:lpstr>成績表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HIDEKI IMAI</dc:creator>
  <cp:lastModifiedBy>フリー アカウント</cp:lastModifiedBy>
  <cp:lastPrinted>2017-09-09T05:16:33Z</cp:lastPrinted>
  <dcterms:created xsi:type="dcterms:W3CDTF">2008-04-02T16:24:39Z</dcterms:created>
  <dcterms:modified xsi:type="dcterms:W3CDTF">2024-08-22T07:26:14Z</dcterms:modified>
</cp:coreProperties>
</file>